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lientes\Fundação Renova\PRJ1701572-Gestão Áreas Afetadas\7 - MEV_PIXE_CMB\Dado Bruto\Campanha 5\PIXE\Originais\Analisados\Bulk\"/>
    </mc:Choice>
  </mc:AlternateContent>
  <xr:revisionPtr revIDLastSave="0" documentId="13_ncr:1_{439ED133-CEDC-428D-93C3-92051D1A51DE}" xr6:coauthVersionLast="47" xr6:coauthVersionMax="47" xr10:uidLastSave="{00000000-0000-0000-0000-000000000000}"/>
  <bookViews>
    <workbookView xWindow="-120" yWindow="-120" windowWidth="29040" windowHeight="15720" tabRatio="896" activeTab="7" xr2:uid="{00000000-000D-0000-FFFF-FFFF00000000}"/>
  </bookViews>
  <sheets>
    <sheet name="Sample Composition" sheetId="1" r:id="rId1"/>
    <sheet name="Sample Composition (2)" sheetId="2" r:id="rId2"/>
    <sheet name="Sample Composition (3)" sheetId="3" r:id="rId3"/>
    <sheet name="Sample Composition (4)" sheetId="4" r:id="rId4"/>
    <sheet name="Sample Composition (5)" sheetId="5" r:id="rId5"/>
    <sheet name="Sample Composition (6)" sheetId="6" r:id="rId6"/>
    <sheet name="Sample Composition (7)" sheetId="7" r:id="rId7"/>
    <sheet name="Resumo" sheetId="8" r:id="rId8"/>
    <sheet name="Gráfico" sheetId="11" r:id="rId9"/>
  </sheets>
  <definedNames>
    <definedName name="_xlnm.Print_Titles" localSheetId="0">'Sample Composition'!$1:$9</definedName>
    <definedName name="_xlnm.Print_Titles" localSheetId="1">'Sample Composition (2)'!$1:$9</definedName>
    <definedName name="_xlnm.Print_Titles" localSheetId="2">'Sample Composition (3)'!$1:$9</definedName>
    <definedName name="_xlnm.Print_Titles" localSheetId="3">'Sample Composition (4)'!$1:$9</definedName>
    <definedName name="_xlnm.Print_Titles" localSheetId="4">'Sample Composition (5)'!$1:$9</definedName>
    <definedName name="_xlnm.Print_Titles" localSheetId="5">'Sample Composition (6)'!$1:$9</definedName>
    <definedName name="_xlnm.Print_Titles" localSheetId="6">'Sample Composition (7)'!$1:$9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1" l="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2" i="11"/>
  <c r="H2" i="11"/>
  <c r="G2" i="11"/>
  <c r="F2" i="11"/>
  <c r="E2" i="11"/>
  <c r="D2" i="11"/>
  <c r="C2" i="11"/>
  <c r="C9" i="8"/>
  <c r="C82" i="8" s="1"/>
  <c r="D9" i="8"/>
  <c r="D82" i="8" s="1"/>
  <c r="E9" i="8"/>
  <c r="E82" i="8" s="1"/>
  <c r="F9" i="8"/>
  <c r="F82" i="8" s="1"/>
  <c r="G9" i="8"/>
  <c r="H9" i="8"/>
  <c r="I9" i="8"/>
  <c r="C10" i="8"/>
  <c r="D10" i="8"/>
  <c r="E10" i="8"/>
  <c r="F10" i="8"/>
  <c r="G10" i="8"/>
  <c r="G82" i="8" s="1"/>
  <c r="H10" i="8"/>
  <c r="H82" i="8" s="1"/>
  <c r="I10" i="8"/>
  <c r="C11" i="8"/>
  <c r="D11" i="8"/>
  <c r="E11" i="8"/>
  <c r="F11" i="8"/>
  <c r="G11" i="8"/>
  <c r="H11" i="8"/>
  <c r="I11" i="8"/>
  <c r="I82" i="8" s="1"/>
  <c r="C12" i="8"/>
  <c r="D12" i="8"/>
  <c r="E12" i="8"/>
  <c r="F12" i="8"/>
  <c r="G12" i="8"/>
  <c r="H12" i="8"/>
  <c r="I12" i="8"/>
  <c r="C13" i="8"/>
  <c r="D13" i="8"/>
  <c r="E13" i="8"/>
  <c r="F13" i="8"/>
  <c r="G13" i="8"/>
  <c r="H13" i="8"/>
  <c r="I13" i="8"/>
  <c r="C14" i="8"/>
  <c r="D14" i="8"/>
  <c r="E14" i="8"/>
  <c r="F14" i="8"/>
  <c r="G14" i="8"/>
  <c r="H14" i="8"/>
  <c r="I14" i="8"/>
  <c r="C15" i="8"/>
  <c r="D15" i="8"/>
  <c r="E15" i="8"/>
  <c r="F15" i="8"/>
  <c r="G15" i="8"/>
  <c r="H15" i="8"/>
  <c r="I15" i="8"/>
  <c r="C16" i="8"/>
  <c r="D16" i="8"/>
  <c r="E16" i="8"/>
  <c r="F16" i="8"/>
  <c r="G16" i="8"/>
  <c r="H16" i="8"/>
  <c r="I16" i="8"/>
  <c r="C17" i="8"/>
  <c r="D17" i="8"/>
  <c r="E17" i="8"/>
  <c r="F17" i="8"/>
  <c r="G17" i="8"/>
  <c r="H17" i="8"/>
  <c r="I17" i="8"/>
  <c r="C18" i="8"/>
  <c r="D18" i="8"/>
  <c r="E18" i="8"/>
  <c r="F18" i="8"/>
  <c r="G18" i="8"/>
  <c r="H18" i="8"/>
  <c r="I18" i="8"/>
  <c r="C19" i="8"/>
  <c r="D19" i="8"/>
  <c r="E19" i="8"/>
  <c r="F19" i="8"/>
  <c r="G19" i="8"/>
  <c r="H19" i="8"/>
  <c r="I19" i="8"/>
  <c r="C20" i="8"/>
  <c r="D20" i="8"/>
  <c r="E20" i="8"/>
  <c r="F20" i="8"/>
  <c r="G20" i="8"/>
  <c r="H20" i="8"/>
  <c r="I20" i="8"/>
  <c r="C21" i="8"/>
  <c r="D21" i="8"/>
  <c r="E21" i="8"/>
  <c r="F21" i="8"/>
  <c r="G21" i="8"/>
  <c r="H21" i="8"/>
  <c r="I21" i="8"/>
  <c r="C22" i="8"/>
  <c r="D22" i="8"/>
  <c r="E22" i="8"/>
  <c r="F22" i="8"/>
  <c r="G22" i="8"/>
  <c r="H22" i="8"/>
  <c r="I22" i="8"/>
  <c r="C23" i="8"/>
  <c r="D23" i="8"/>
  <c r="E23" i="8"/>
  <c r="F23" i="8"/>
  <c r="G23" i="8"/>
  <c r="H23" i="8"/>
  <c r="I23" i="8"/>
  <c r="C24" i="8"/>
  <c r="D24" i="8"/>
  <c r="E24" i="8"/>
  <c r="F24" i="8"/>
  <c r="G24" i="8"/>
  <c r="H24" i="8"/>
  <c r="I24" i="8"/>
  <c r="C25" i="8"/>
  <c r="D25" i="8"/>
  <c r="E25" i="8"/>
  <c r="F25" i="8"/>
  <c r="G25" i="8"/>
  <c r="H25" i="8"/>
  <c r="I25" i="8"/>
  <c r="C26" i="8"/>
  <c r="D26" i="8"/>
  <c r="E26" i="8"/>
  <c r="F26" i="8"/>
  <c r="G26" i="8"/>
  <c r="H26" i="8"/>
  <c r="I26" i="8"/>
  <c r="C27" i="8"/>
  <c r="D27" i="8"/>
  <c r="E27" i="8"/>
  <c r="F27" i="8"/>
  <c r="G27" i="8"/>
  <c r="H27" i="8"/>
  <c r="I27" i="8"/>
  <c r="C28" i="8"/>
  <c r="D28" i="8"/>
  <c r="E28" i="8"/>
  <c r="F28" i="8"/>
  <c r="G28" i="8"/>
  <c r="H28" i="8"/>
  <c r="I28" i="8"/>
  <c r="C29" i="8"/>
  <c r="D29" i="8"/>
  <c r="E29" i="8"/>
  <c r="F29" i="8"/>
  <c r="G29" i="8"/>
  <c r="H29" i="8"/>
  <c r="I29" i="8"/>
  <c r="C30" i="8"/>
  <c r="D30" i="8"/>
  <c r="E30" i="8"/>
  <c r="F30" i="8"/>
  <c r="G30" i="8"/>
  <c r="H30" i="8"/>
  <c r="I30" i="8"/>
  <c r="C31" i="8"/>
  <c r="D31" i="8"/>
  <c r="E31" i="8"/>
  <c r="F31" i="8"/>
  <c r="G31" i="8"/>
  <c r="H31" i="8"/>
  <c r="I31" i="8"/>
  <c r="C32" i="8"/>
  <c r="D32" i="8"/>
  <c r="E32" i="8"/>
  <c r="F32" i="8"/>
  <c r="G32" i="8"/>
  <c r="H32" i="8"/>
  <c r="I32" i="8"/>
  <c r="C33" i="8"/>
  <c r="D33" i="8"/>
  <c r="E33" i="8"/>
  <c r="F33" i="8"/>
  <c r="G33" i="8"/>
  <c r="H33" i="8"/>
  <c r="I33" i="8"/>
  <c r="C34" i="8"/>
  <c r="D34" i="8"/>
  <c r="E34" i="8"/>
  <c r="F34" i="8"/>
  <c r="G34" i="8"/>
  <c r="H34" i="8"/>
  <c r="I34" i="8"/>
  <c r="C35" i="8"/>
  <c r="D35" i="8"/>
  <c r="E35" i="8"/>
  <c r="F35" i="8"/>
  <c r="G35" i="8"/>
  <c r="H35" i="8"/>
  <c r="I35" i="8"/>
  <c r="C36" i="8"/>
  <c r="D36" i="8"/>
  <c r="E36" i="8"/>
  <c r="F36" i="8"/>
  <c r="G36" i="8"/>
  <c r="H36" i="8"/>
  <c r="I36" i="8"/>
  <c r="C37" i="8"/>
  <c r="D37" i="8"/>
  <c r="E37" i="8"/>
  <c r="F37" i="8"/>
  <c r="G37" i="8"/>
  <c r="H37" i="8"/>
  <c r="I37" i="8"/>
  <c r="C38" i="8"/>
  <c r="D38" i="8"/>
  <c r="E38" i="8"/>
  <c r="F38" i="8"/>
  <c r="G38" i="8"/>
  <c r="H38" i="8"/>
  <c r="I38" i="8"/>
  <c r="C39" i="8"/>
  <c r="D39" i="8"/>
  <c r="E39" i="8"/>
  <c r="F39" i="8"/>
  <c r="G39" i="8"/>
  <c r="H39" i="8"/>
  <c r="I39" i="8"/>
  <c r="C40" i="8"/>
  <c r="D40" i="8"/>
  <c r="E40" i="8"/>
  <c r="F40" i="8"/>
  <c r="G40" i="8"/>
  <c r="H40" i="8"/>
  <c r="I40" i="8"/>
  <c r="C41" i="8"/>
  <c r="D41" i="8"/>
  <c r="E41" i="8"/>
  <c r="F41" i="8"/>
  <c r="G41" i="8"/>
  <c r="H41" i="8"/>
  <c r="I41" i="8"/>
  <c r="C42" i="8"/>
  <c r="D42" i="8"/>
  <c r="E42" i="8"/>
  <c r="F42" i="8"/>
  <c r="G42" i="8"/>
  <c r="H42" i="8"/>
  <c r="I42" i="8"/>
  <c r="C43" i="8"/>
  <c r="D43" i="8"/>
  <c r="E43" i="8"/>
  <c r="F43" i="8"/>
  <c r="G43" i="8"/>
  <c r="H43" i="8"/>
  <c r="I43" i="8"/>
  <c r="C44" i="8"/>
  <c r="D44" i="8"/>
  <c r="E44" i="8"/>
  <c r="F44" i="8"/>
  <c r="G44" i="8"/>
  <c r="H44" i="8"/>
  <c r="I44" i="8"/>
  <c r="C45" i="8"/>
  <c r="D45" i="8"/>
  <c r="E45" i="8"/>
  <c r="F45" i="8"/>
  <c r="G45" i="8"/>
  <c r="H45" i="8"/>
  <c r="I45" i="8"/>
  <c r="C46" i="8"/>
  <c r="D46" i="8"/>
  <c r="E46" i="8"/>
  <c r="F46" i="8"/>
  <c r="G46" i="8"/>
  <c r="H46" i="8"/>
  <c r="I46" i="8"/>
  <c r="C47" i="8"/>
  <c r="D47" i="8"/>
  <c r="E47" i="8"/>
  <c r="F47" i="8"/>
  <c r="G47" i="8"/>
  <c r="H47" i="8"/>
  <c r="I47" i="8"/>
  <c r="C48" i="8"/>
  <c r="D48" i="8"/>
  <c r="E48" i="8"/>
  <c r="F48" i="8"/>
  <c r="G48" i="8"/>
  <c r="H48" i="8"/>
  <c r="I48" i="8"/>
  <c r="C49" i="8"/>
  <c r="D49" i="8"/>
  <c r="E49" i="8"/>
  <c r="F49" i="8"/>
  <c r="G49" i="8"/>
  <c r="H49" i="8"/>
  <c r="I49" i="8"/>
  <c r="C50" i="8"/>
  <c r="D50" i="8"/>
  <c r="E50" i="8"/>
  <c r="F50" i="8"/>
  <c r="G50" i="8"/>
  <c r="H50" i="8"/>
  <c r="I50" i="8"/>
  <c r="C51" i="8"/>
  <c r="D51" i="8"/>
  <c r="E51" i="8"/>
  <c r="F51" i="8"/>
  <c r="G51" i="8"/>
  <c r="H51" i="8"/>
  <c r="I51" i="8"/>
  <c r="C52" i="8"/>
  <c r="D52" i="8"/>
  <c r="E52" i="8"/>
  <c r="F52" i="8"/>
  <c r="G52" i="8"/>
  <c r="H52" i="8"/>
  <c r="I52" i="8"/>
  <c r="C53" i="8"/>
  <c r="D53" i="8"/>
  <c r="E53" i="8"/>
  <c r="F53" i="8"/>
  <c r="G53" i="8"/>
  <c r="H53" i="8"/>
  <c r="I53" i="8"/>
  <c r="C54" i="8"/>
  <c r="D54" i="8"/>
  <c r="E54" i="8"/>
  <c r="F54" i="8"/>
  <c r="G54" i="8"/>
  <c r="H54" i="8"/>
  <c r="I54" i="8"/>
  <c r="C55" i="8"/>
  <c r="D55" i="8"/>
  <c r="E55" i="8"/>
  <c r="F55" i="8"/>
  <c r="G55" i="8"/>
  <c r="H55" i="8"/>
  <c r="I55" i="8"/>
  <c r="C56" i="8"/>
  <c r="D56" i="8"/>
  <c r="E56" i="8"/>
  <c r="F56" i="8"/>
  <c r="G56" i="8"/>
  <c r="H56" i="8"/>
  <c r="I56" i="8"/>
  <c r="C57" i="8"/>
  <c r="D57" i="8"/>
  <c r="E57" i="8"/>
  <c r="F57" i="8"/>
  <c r="G57" i="8"/>
  <c r="H57" i="8"/>
  <c r="I57" i="8"/>
  <c r="C58" i="8"/>
  <c r="D58" i="8"/>
  <c r="E58" i="8"/>
  <c r="F58" i="8"/>
  <c r="G58" i="8"/>
  <c r="H58" i="8"/>
  <c r="I58" i="8"/>
  <c r="C59" i="8"/>
  <c r="D59" i="8"/>
  <c r="E59" i="8"/>
  <c r="F59" i="8"/>
  <c r="G59" i="8"/>
  <c r="H59" i="8"/>
  <c r="I59" i="8"/>
  <c r="C60" i="8"/>
  <c r="D60" i="8"/>
  <c r="E60" i="8"/>
  <c r="F60" i="8"/>
  <c r="G60" i="8"/>
  <c r="H60" i="8"/>
  <c r="I60" i="8"/>
  <c r="C61" i="8"/>
  <c r="D61" i="8"/>
  <c r="E61" i="8"/>
  <c r="F61" i="8"/>
  <c r="G61" i="8"/>
  <c r="H61" i="8"/>
  <c r="I61" i="8"/>
  <c r="C62" i="8"/>
  <c r="D62" i="8"/>
  <c r="E62" i="8"/>
  <c r="F62" i="8"/>
  <c r="G62" i="8"/>
  <c r="H62" i="8"/>
  <c r="I62" i="8"/>
  <c r="C63" i="8"/>
  <c r="D63" i="8"/>
  <c r="E63" i="8"/>
  <c r="F63" i="8"/>
  <c r="G63" i="8"/>
  <c r="H63" i="8"/>
  <c r="I63" i="8"/>
  <c r="C64" i="8"/>
  <c r="D64" i="8"/>
  <c r="E64" i="8"/>
  <c r="F64" i="8"/>
  <c r="G64" i="8"/>
  <c r="H64" i="8"/>
  <c r="I64" i="8"/>
  <c r="C65" i="8"/>
  <c r="D65" i="8"/>
  <c r="E65" i="8"/>
  <c r="F65" i="8"/>
  <c r="G65" i="8"/>
  <c r="H65" i="8"/>
  <c r="I65" i="8"/>
  <c r="C66" i="8"/>
  <c r="D66" i="8"/>
  <c r="E66" i="8"/>
  <c r="F66" i="8"/>
  <c r="G66" i="8"/>
  <c r="H66" i="8"/>
  <c r="I66" i="8"/>
  <c r="C67" i="8"/>
  <c r="D67" i="8"/>
  <c r="E67" i="8"/>
  <c r="F67" i="8"/>
  <c r="G67" i="8"/>
  <c r="H67" i="8"/>
  <c r="I67" i="8"/>
  <c r="C68" i="8"/>
  <c r="D68" i="8"/>
  <c r="E68" i="8"/>
  <c r="F68" i="8"/>
  <c r="G68" i="8"/>
  <c r="H68" i="8"/>
  <c r="I68" i="8"/>
  <c r="C69" i="8"/>
  <c r="D69" i="8"/>
  <c r="E69" i="8"/>
  <c r="F69" i="8"/>
  <c r="G69" i="8"/>
  <c r="H69" i="8"/>
  <c r="I69" i="8"/>
  <c r="C70" i="8"/>
  <c r="D70" i="8"/>
  <c r="E70" i="8"/>
  <c r="F70" i="8"/>
  <c r="G70" i="8"/>
  <c r="H70" i="8"/>
  <c r="I70" i="8"/>
  <c r="C71" i="8"/>
  <c r="D71" i="8"/>
  <c r="E71" i="8"/>
  <c r="F71" i="8"/>
  <c r="G71" i="8"/>
  <c r="H71" i="8"/>
  <c r="I71" i="8"/>
  <c r="C72" i="8"/>
  <c r="D72" i="8"/>
  <c r="E72" i="8"/>
  <c r="F72" i="8"/>
  <c r="G72" i="8"/>
  <c r="H72" i="8"/>
  <c r="I72" i="8"/>
  <c r="C73" i="8"/>
  <c r="D73" i="8"/>
  <c r="E73" i="8"/>
  <c r="F73" i="8"/>
  <c r="G73" i="8"/>
  <c r="H73" i="8"/>
  <c r="I73" i="8"/>
  <c r="C74" i="8"/>
  <c r="D74" i="8"/>
  <c r="E74" i="8"/>
  <c r="F74" i="8"/>
  <c r="G74" i="8"/>
  <c r="H74" i="8"/>
  <c r="I74" i="8"/>
  <c r="C75" i="8"/>
  <c r="D75" i="8"/>
  <c r="E75" i="8"/>
  <c r="F75" i="8"/>
  <c r="G75" i="8"/>
  <c r="H75" i="8"/>
  <c r="I75" i="8"/>
  <c r="C76" i="8"/>
  <c r="D76" i="8"/>
  <c r="E76" i="8"/>
  <c r="F76" i="8"/>
  <c r="G76" i="8"/>
  <c r="H76" i="8"/>
  <c r="I76" i="8"/>
  <c r="C77" i="8"/>
  <c r="D77" i="8"/>
  <c r="E77" i="8"/>
  <c r="F77" i="8"/>
  <c r="G77" i="8"/>
  <c r="H77" i="8"/>
  <c r="I77" i="8"/>
  <c r="C78" i="8"/>
  <c r="D78" i="8"/>
  <c r="E78" i="8"/>
  <c r="F78" i="8"/>
  <c r="G78" i="8"/>
  <c r="H78" i="8"/>
  <c r="I78" i="8"/>
  <c r="C79" i="8"/>
  <c r="D79" i="8"/>
  <c r="E79" i="8"/>
  <c r="F79" i="8"/>
  <c r="G79" i="8"/>
  <c r="H79" i="8"/>
  <c r="I79" i="8"/>
  <c r="C80" i="8"/>
  <c r="D80" i="8"/>
  <c r="E80" i="8"/>
  <c r="F80" i="8"/>
  <c r="G80" i="8"/>
  <c r="H80" i="8"/>
  <c r="I80" i="8"/>
  <c r="I8" i="8"/>
  <c r="I33" i="11" s="1"/>
  <c r="H8" i="8"/>
  <c r="H33" i="11" s="1"/>
  <c r="G8" i="8"/>
  <c r="G33" i="11" s="1"/>
  <c r="F8" i="8"/>
  <c r="F33" i="11" s="1"/>
  <c r="E8" i="8"/>
  <c r="E33" i="11" s="1"/>
  <c r="D8" i="8"/>
  <c r="D33" i="11" s="1"/>
  <c r="C8" i="8"/>
  <c r="C33" i="11" s="1"/>
  <c r="I7" i="8"/>
  <c r="H7" i="8"/>
  <c r="G7" i="8"/>
  <c r="F7" i="8"/>
  <c r="E7" i="8"/>
  <c r="D7" i="8"/>
  <c r="C7" i="8"/>
  <c r="D3" i="8"/>
  <c r="E3" i="8"/>
  <c r="F3" i="8"/>
  <c r="G3" i="8"/>
  <c r="H3" i="8"/>
  <c r="I3" i="8"/>
  <c r="D4" i="8"/>
  <c r="E4" i="8"/>
  <c r="F4" i="8"/>
  <c r="G4" i="8"/>
  <c r="H4" i="8"/>
  <c r="I4" i="8"/>
  <c r="D5" i="8"/>
  <c r="E5" i="8"/>
  <c r="F5" i="8"/>
  <c r="G5" i="8"/>
  <c r="H5" i="8"/>
  <c r="I5" i="8"/>
  <c r="D6" i="8"/>
  <c r="E6" i="8"/>
  <c r="F6" i="8"/>
  <c r="G6" i="8"/>
  <c r="H6" i="8"/>
  <c r="I6" i="8"/>
  <c r="I2" i="8"/>
  <c r="H2" i="8"/>
  <c r="G2" i="8"/>
  <c r="F2" i="8"/>
  <c r="E2" i="8"/>
  <c r="D2" i="8"/>
  <c r="C3" i="8"/>
  <c r="C4" i="8"/>
  <c r="C5" i="8"/>
  <c r="C6" i="8"/>
  <c r="C2" i="8"/>
  <c r="F35" i="11" l="1"/>
  <c r="E35" i="11"/>
  <c r="I35" i="11"/>
  <c r="C35" i="11"/>
  <c r="D35" i="11"/>
  <c r="H35" i="11"/>
  <c r="G35" i="11"/>
</calcChain>
</file>

<file path=xl/sharedStrings.xml><?xml version="1.0" encoding="utf-8"?>
<sst xmlns="http://schemas.openxmlformats.org/spreadsheetml/2006/main" count="1335" uniqueCount="664">
  <si>
    <t>Date:</t>
  </si>
  <si>
    <t>Run:</t>
  </si>
  <si>
    <t>Job:</t>
  </si>
  <si>
    <t>5725-19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</si>
  <si>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</si>
  <si>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</si>
  <si>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</si>
  <si>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</si>
  <si>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</si>
  <si>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</si>
  <si>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</si>
  <si>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</si>
  <si>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</si>
  <si>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</si>
  <si>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</si>
  <si>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</si>
  <si>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</si>
  <si>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</si>
  <si>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* O   ----------------------</t>
  </si>
  <si>
    <t>Na</t>
  </si>
  <si>
    <t>Mg</t>
  </si>
  <si>
    <t>626.200 ppm</t>
  </si>
  <si>
    <t>Aluminium</t>
  </si>
  <si>
    <t>254.100 ppm</t>
  </si>
  <si>
    <t>Silicon</t>
  </si>
  <si>
    <t>495.100 ppm</t>
  </si>
  <si>
    <t>P</t>
  </si>
  <si>
    <t>162.600 ppm</t>
  </si>
  <si>
    <t>Sulphur</t>
  </si>
  <si>
    <t>143.900 ppm</t>
  </si>
  <si>
    <t>88.733 ppm</t>
  </si>
  <si>
    <t>Cl</t>
  </si>
  <si>
    <t>70.960 ppm</t>
  </si>
  <si>
    <t>Potassium</t>
  </si>
  <si>
    <t>126.800 ppm</t>
  </si>
  <si>
    <t>Calcium</t>
  </si>
  <si>
    <t>151.000 ppm</t>
  </si>
  <si>
    <t>92.400 ppm</t>
  </si>
  <si>
    <t>Sc</t>
  </si>
  <si>
    <t>60.530 ppm</t>
  </si>
  <si>
    <t>Titanium</t>
  </si>
  <si>
    <t>229.900 ppm</t>
  </si>
  <si>
    <t>154.484 ppm</t>
  </si>
  <si>
    <t>Vanadium</t>
  </si>
  <si>
    <t>92.170 ppm</t>
  </si>
  <si>
    <t>61.654 ppm</t>
  </si>
  <si>
    <t>Cr</t>
  </si>
  <si>
    <t>74.040 ppm</t>
  </si>
  <si>
    <t>Mn</t>
  </si>
  <si>
    <t>93.870 ppm</t>
  </si>
  <si>
    <t>Iron</t>
  </si>
  <si>
    <t>238.000 ppm</t>
  </si>
  <si>
    <t>Cobalt</t>
  </si>
  <si>
    <t>Ni</t>
  </si>
  <si>
    <t>27.960 ppm</t>
  </si>
  <si>
    <t>Cu</t>
  </si>
  <si>
    <t>13.250 ppm</t>
  </si>
  <si>
    <t>Zn</t>
  </si>
  <si>
    <t>8.207 ppm</t>
  </si>
  <si>
    <t>Ga</t>
  </si>
  <si>
    <t>14.590 ppm</t>
  </si>
  <si>
    <t>Ge</t>
  </si>
  <si>
    <t>10.360 ppm</t>
  </si>
  <si>
    <t>As</t>
  </si>
  <si>
    <t>11.120 ppm</t>
  </si>
  <si>
    <t>Se</t>
  </si>
  <si>
    <t>11.430 ppm</t>
  </si>
  <si>
    <t>Br</t>
  </si>
  <si>
    <t>8.841 ppm</t>
  </si>
  <si>
    <t>Rubidium</t>
  </si>
  <si>
    <t>46.650 ppm</t>
  </si>
  <si>
    <t>31.274 ppm</t>
  </si>
  <si>
    <t>Strontium</t>
  </si>
  <si>
    <t>39.530 ppm</t>
  </si>
  <si>
    <t>25.100 ppm</t>
  </si>
  <si>
    <t>Y</t>
  </si>
  <si>
    <t>23.800 ppm</t>
  </si>
  <si>
    <t>Zr</t>
  </si>
  <si>
    <t>61.240 ppm</t>
  </si>
  <si>
    <t>Nb</t>
  </si>
  <si>
    <t>32.520 ppm</t>
  </si>
  <si>
    <t>Mo</t>
  </si>
  <si>
    <t>7.974 ppm</t>
  </si>
  <si>
    <t>Tc</t>
  </si>
  <si>
    <t>50.370 ppm</t>
  </si>
  <si>
    <t>Ru</t>
  </si>
  <si>
    <t>56.290 ppm</t>
  </si>
  <si>
    <t>Rh</t>
  </si>
  <si>
    <t>16.330 ppm</t>
  </si>
  <si>
    <t>Pd</t>
  </si>
  <si>
    <t>21.050 ppm</t>
  </si>
  <si>
    <t>Ag</t>
  </si>
  <si>
    <t>113.200 ppm</t>
  </si>
  <si>
    <t>Cd</t>
  </si>
  <si>
    <t>34.970 ppm</t>
  </si>
  <si>
    <t>In</t>
  </si>
  <si>
    <t>48.370 ppm</t>
  </si>
  <si>
    <t>Sn</t>
  </si>
  <si>
    <t>68.440 ppm</t>
  </si>
  <si>
    <t>Sb</t>
  </si>
  <si>
    <t>89.300 ppm</t>
  </si>
  <si>
    <t>Te</t>
  </si>
  <si>
    <t>298.600 ppm</t>
  </si>
  <si>
    <t>I</t>
  </si>
  <si>
    <t>226.900 ppm</t>
  </si>
  <si>
    <t>Cs</t>
  </si>
  <si>
    <t>246.000 ppm</t>
  </si>
  <si>
    <t>Ba</t>
  </si>
  <si>
    <t>509.800 ppm</t>
  </si>
  <si>
    <t>La</t>
  </si>
  <si>
    <t>Ce</t>
  </si>
  <si>
    <t>294.400 ppm</t>
  </si>
  <si>
    <t>Pr</t>
  </si>
  <si>
    <t>274.100 ppm</t>
  </si>
  <si>
    <t>Nd</t>
  </si>
  <si>
    <t>313.300 ppm</t>
  </si>
  <si>
    <t>Pm</t>
  </si>
  <si>
    <t>241.800 ppm</t>
  </si>
  <si>
    <t>Sm</t>
  </si>
  <si>
    <t>155.500 ppm</t>
  </si>
  <si>
    <t>Eu</t>
  </si>
  <si>
    <t>188.800 ppm</t>
  </si>
  <si>
    <t>Gd</t>
  </si>
  <si>
    <t>207.300 ppm</t>
  </si>
  <si>
    <t>Tb</t>
  </si>
  <si>
    <t>Dy</t>
  </si>
  <si>
    <t>Ho</t>
  </si>
  <si>
    <t>182.000 ppm</t>
  </si>
  <si>
    <t>Er</t>
  </si>
  <si>
    <t>871.600 ppm</t>
  </si>
  <si>
    <t>Tm</t>
  </si>
  <si>
    <t>940.800 ppm</t>
  </si>
  <si>
    <t>Yb</t>
  </si>
  <si>
    <t>59.160 ppm</t>
  </si>
  <si>
    <t>Lu</t>
  </si>
  <si>
    <t>41.670 ppm</t>
  </si>
  <si>
    <t>Hf</t>
  </si>
  <si>
    <t>38.000 ppm</t>
  </si>
  <si>
    <t>Ta</t>
  </si>
  <si>
    <t>38.510 ppm</t>
  </si>
  <si>
    <t>W</t>
  </si>
  <si>
    <t>27.720 ppm</t>
  </si>
  <si>
    <t>Re</t>
  </si>
  <si>
    <t>38.740 ppm</t>
  </si>
  <si>
    <t>Os</t>
  </si>
  <si>
    <t>31.060 ppm</t>
  </si>
  <si>
    <t>Ir</t>
  </si>
  <si>
    <t>30.620 ppm</t>
  </si>
  <si>
    <t>Pt</t>
  </si>
  <si>
    <t>25.930 ppm</t>
  </si>
  <si>
    <t>Au</t>
  </si>
  <si>
    <t>25.050 ppm</t>
  </si>
  <si>
    <t>Hg</t>
  </si>
  <si>
    <t>31.420 ppm</t>
  </si>
  <si>
    <t>Tl</t>
  </si>
  <si>
    <t>35.190 ppm</t>
  </si>
  <si>
    <t>Pb</t>
  </si>
  <si>
    <t>34.730 ppm</t>
  </si>
  <si>
    <t>Bi</t>
  </si>
  <si>
    <t>28.500 ppm</t>
  </si>
  <si>
    <t>Th</t>
  </si>
  <si>
    <t>97.950 ppm</t>
  </si>
  <si>
    <t>U</t>
  </si>
  <si>
    <t>76.140 ppm</t>
  </si>
  <si>
    <t>Magnesium</t>
  </si>
  <si>
    <t>691.700 ppm</t>
  </si>
  <si>
    <t>363.600 ppm</t>
  </si>
  <si>
    <t>369.400 ppm</t>
  </si>
  <si>
    <t>256.500 ppm</t>
  </si>
  <si>
    <t>151.300 ppm</t>
  </si>
  <si>
    <t>102.532 ppm</t>
  </si>
  <si>
    <t>108.600 ppm</t>
  </si>
  <si>
    <t>97.730 ppm</t>
  </si>
  <si>
    <t>248.500 ppm</t>
  </si>
  <si>
    <t>225.100 ppm</t>
  </si>
  <si>
    <t>223.100 ppm</t>
  </si>
  <si>
    <t>221.900 ppm</t>
  </si>
  <si>
    <t>89.557 ppm</t>
  </si>
  <si>
    <t>35.090 ppm</t>
  </si>
  <si>
    <t>Manganese</t>
  </si>
  <si>
    <t>18.440 ppm</t>
  </si>
  <si>
    <t>98.110 ppm</t>
  </si>
  <si>
    <t>Co</t>
  </si>
  <si>
    <t>333.300 ppm</t>
  </si>
  <si>
    <t>Nickel</t>
  </si>
  <si>
    <t>9.315 ppm</t>
  </si>
  <si>
    <t>6.206 ppm</t>
  </si>
  <si>
    <t>Copper</t>
  </si>
  <si>
    <t>6.494 ppm</t>
  </si>
  <si>
    <t>4.924 ppm</t>
  </si>
  <si>
    <t>Zinc</t>
  </si>
  <si>
    <t>5.016 ppm</t>
  </si>
  <si>
    <t>5.986 ppm</t>
  </si>
  <si>
    <t>Gallium</t>
  </si>
  <si>
    <t>4.793 ppm</t>
  </si>
  <si>
    <t>4.188 ppm</t>
  </si>
  <si>
    <t>2.888 ppm</t>
  </si>
  <si>
    <t>Arsenic</t>
  </si>
  <si>
    <t>4.593 ppm</t>
  </si>
  <si>
    <t>4.086 ppm</t>
  </si>
  <si>
    <t>3.283 ppm</t>
  </si>
  <si>
    <t>4.164 ppm</t>
  </si>
  <si>
    <t>11.610 ppm</t>
  </si>
  <si>
    <t>11.551 ppm</t>
  </si>
  <si>
    <t>15.900 ppm</t>
  </si>
  <si>
    <t>15.892 ppm</t>
  </si>
  <si>
    <t>Yttrium</t>
  </si>
  <si>
    <t>22.450 ppm</t>
  </si>
  <si>
    <t>12.066 ppm</t>
  </si>
  <si>
    <t>Zirconium</t>
  </si>
  <si>
    <t>37.350 ppm</t>
  </si>
  <si>
    <t>45.492 ppm</t>
  </si>
  <si>
    <t>13.670 ppm</t>
  </si>
  <si>
    <t>27.880 ppm</t>
  </si>
  <si>
    <t>15.300 ppm</t>
  </si>
  <si>
    <t>25.890 ppm</t>
  </si>
  <si>
    <t>9.553 ppm</t>
  </si>
  <si>
    <t>26.540 ppm</t>
  </si>
  <si>
    <t>23.330 ppm</t>
  </si>
  <si>
    <t>46.450 ppm</t>
  </si>
  <si>
    <t>46.830 ppm</t>
  </si>
  <si>
    <t>78.360 ppm</t>
  </si>
  <si>
    <t>52.750 ppm</t>
  </si>
  <si>
    <t>741.500 ppm</t>
  </si>
  <si>
    <t>283.900 ppm</t>
  </si>
  <si>
    <t>911.600 ppm</t>
  </si>
  <si>
    <t>401.600 ppm</t>
  </si>
  <si>
    <t>286.900 ppm</t>
  </si>
  <si>
    <t>136.300 ppm</t>
  </si>
  <si>
    <t>118.900 ppm</t>
  </si>
  <si>
    <t>65.140 ppm</t>
  </si>
  <si>
    <t>299.500 ppm</t>
  </si>
  <si>
    <t>109.800 ppm</t>
  </si>
  <si>
    <t>554.900 ppm</t>
  </si>
  <si>
    <t>731.900 ppm</t>
  </si>
  <si>
    <t>57.850 ppm</t>
  </si>
  <si>
    <t>258.700 ppm</t>
  </si>
  <si>
    <t>222.400 ppm</t>
  </si>
  <si>
    <t>27.570 ppm</t>
  </si>
  <si>
    <t>15.830 ppm</t>
  </si>
  <si>
    <t>18.190 ppm</t>
  </si>
  <si>
    <t>17.680 ppm</t>
  </si>
  <si>
    <t>13.790 ppm</t>
  </si>
  <si>
    <t>36.060 ppm</t>
  </si>
  <si>
    <t>14.360 ppm</t>
  </si>
  <si>
    <t>17.000 ppm</t>
  </si>
  <si>
    <t>12.400 ppm</t>
  </si>
  <si>
    <t>12.370 ppm</t>
  </si>
  <si>
    <t>10.540 ppm</t>
  </si>
  <si>
    <t>14.020 ppm</t>
  </si>
  <si>
    <t>23.130 ppm</t>
  </si>
  <si>
    <t>10.030 ppm</t>
  </si>
  <si>
    <t>39.040 ppm</t>
  </si>
  <si>
    <t>25.350 ppm</t>
  </si>
  <si>
    <t>Sodium</t>
  </si>
  <si>
    <t>627.300 ppm</t>
  </si>
  <si>
    <t>285.400 ppm</t>
  </si>
  <si>
    <t>213.000 ppm</t>
  </si>
  <si>
    <t>254.600 ppm</t>
  </si>
  <si>
    <t>139.700 ppm</t>
  </si>
  <si>
    <t>Chlorine</t>
  </si>
  <si>
    <t>103.100 ppm</t>
  </si>
  <si>
    <t>79.819 ppm</t>
  </si>
  <si>
    <t>180.200 ppm</t>
  </si>
  <si>
    <t>408.600 ppm</t>
  </si>
  <si>
    <t>420.000 ppm</t>
  </si>
  <si>
    <t>232.100 ppm</t>
  </si>
  <si>
    <t>V</t>
  </si>
  <si>
    <t>376.800 ppm</t>
  </si>
  <si>
    <t>32.870 ppm</t>
  </si>
  <si>
    <t>26.090 ppm</t>
  </si>
  <si>
    <t>114.300 ppm</t>
  </si>
  <si>
    <t>306.200 ppm</t>
  </si>
  <si>
    <t>180.470 ppm</t>
  </si>
  <si>
    <t>10.630 ppm</t>
  </si>
  <si>
    <t>5.723 ppm</t>
  </si>
  <si>
    <t>4.739 ppm</t>
  </si>
  <si>
    <t>4.349 ppm</t>
  </si>
  <si>
    <t>7.474 ppm</t>
  </si>
  <si>
    <t>5.640 ppm</t>
  </si>
  <si>
    <t>3.707 ppm</t>
  </si>
  <si>
    <t>2.378 ppm</t>
  </si>
  <si>
    <t>4.502 ppm</t>
  </si>
  <si>
    <t>4.456 ppm</t>
  </si>
  <si>
    <t>3.799 ppm</t>
  </si>
  <si>
    <t>4.436 ppm</t>
  </si>
  <si>
    <t>11.022 ppm</t>
  </si>
  <si>
    <t>6.220 ppm</t>
  </si>
  <si>
    <t>20.461 ppm</t>
  </si>
  <si>
    <t>21.110 ppm</t>
  </si>
  <si>
    <t>49.660 ppm</t>
  </si>
  <si>
    <t>37.897 ppm</t>
  </si>
  <si>
    <t>15.180 ppm</t>
  </si>
  <si>
    <t>22.660 ppm</t>
  </si>
  <si>
    <t>18.980 ppm</t>
  </si>
  <si>
    <t>21.020 ppm</t>
  </si>
  <si>
    <t>21.070 ppm</t>
  </si>
  <si>
    <t>5.739 ppm</t>
  </si>
  <si>
    <t>7.290 ppm</t>
  </si>
  <si>
    <t>9.564 ppm</t>
  </si>
  <si>
    <t>Tin</t>
  </si>
  <si>
    <t>104.000 ppm</t>
  </si>
  <si>
    <t>322.800 ppm</t>
  </si>
  <si>
    <t>850.600 ppm</t>
  </si>
  <si>
    <t>399.300 ppm</t>
  </si>
  <si>
    <t>259.000 ppm</t>
  </si>
  <si>
    <t>144.800 ppm</t>
  </si>
  <si>
    <t>107.300 ppm</t>
  </si>
  <si>
    <t>63.000 ppm</t>
  </si>
  <si>
    <t>369.500 ppm</t>
  </si>
  <si>
    <t>124.200 ppm</t>
  </si>
  <si>
    <t>516.300 ppm</t>
  </si>
  <si>
    <t>684.500 ppm</t>
  </si>
  <si>
    <t>53.070 ppm</t>
  </si>
  <si>
    <t>241.100 ppm</t>
  </si>
  <si>
    <t>200.900 ppm</t>
  </si>
  <si>
    <t>23.960 ppm</t>
  </si>
  <si>
    <t>17.640 ppm</t>
  </si>
  <si>
    <t>16.820 ppm</t>
  </si>
  <si>
    <t>18.000 ppm</t>
  </si>
  <si>
    <t>13.260 ppm</t>
  </si>
  <si>
    <t>46.810 ppm</t>
  </si>
  <si>
    <t>13.460 ppm</t>
  </si>
  <si>
    <t>13.420 ppm</t>
  </si>
  <si>
    <t>15.770 ppm</t>
  </si>
  <si>
    <t>12.630 ppm</t>
  </si>
  <si>
    <t>9.569 ppm</t>
  </si>
  <si>
    <t>13.300 ppm</t>
  </si>
  <si>
    <t>23.480 ppm</t>
  </si>
  <si>
    <t>7.423 ppm</t>
  </si>
  <si>
    <t>34.810 ppm</t>
  </si>
  <si>
    <t>29.980 ppm</t>
  </si>
  <si>
    <t>583.900 ppm</t>
  </si>
  <si>
    <t>339.800 ppm</t>
  </si>
  <si>
    <t>257.500 ppm</t>
  </si>
  <si>
    <t>155.400 ppm</t>
  </si>
  <si>
    <t>119.700 ppm</t>
  </si>
  <si>
    <t>75.014 ppm</t>
  </si>
  <si>
    <t>126.100 ppm</t>
  </si>
  <si>
    <t>251.000 ppm</t>
  </si>
  <si>
    <t>221.200 ppm</t>
  </si>
  <si>
    <t>207.500 ppm</t>
  </si>
  <si>
    <t>33.620 ppm</t>
  </si>
  <si>
    <t>31.510 ppm</t>
  </si>
  <si>
    <t>107.000 ppm</t>
  </si>
  <si>
    <t>325.400 ppm</t>
  </si>
  <si>
    <t>193.102 ppm</t>
  </si>
  <si>
    <t>9.414 ppm</t>
  </si>
  <si>
    <t>6.050 ppm</t>
  </si>
  <si>
    <t>6.229 ppm</t>
  </si>
  <si>
    <t>4.621 ppm</t>
  </si>
  <si>
    <t>4.327 ppm</t>
  </si>
  <si>
    <t>7.471 ppm</t>
  </si>
  <si>
    <t>6.375 ppm</t>
  </si>
  <si>
    <t>3.104 ppm</t>
  </si>
  <si>
    <t>5.210 ppm</t>
  </si>
  <si>
    <t>4.404 ppm</t>
  </si>
  <si>
    <t>3.173 ppm</t>
  </si>
  <si>
    <t>5.223 ppm</t>
  </si>
  <si>
    <t>11.598 ppm</t>
  </si>
  <si>
    <t>16.850 ppm</t>
  </si>
  <si>
    <t>15.797 ppm</t>
  </si>
  <si>
    <t>21.390 ppm</t>
  </si>
  <si>
    <t>40.590 ppm</t>
  </si>
  <si>
    <t>40.168 ppm</t>
  </si>
  <si>
    <t>17.300 ppm</t>
  </si>
  <si>
    <t>26.410 ppm</t>
  </si>
  <si>
    <t>18.010 ppm</t>
  </si>
  <si>
    <t>23.610 ppm</t>
  </si>
  <si>
    <t>13.510 ppm</t>
  </si>
  <si>
    <t>38.230 ppm</t>
  </si>
  <si>
    <t>45.810 ppm</t>
  </si>
  <si>
    <t>54.100 ppm</t>
  </si>
  <si>
    <t>25.110 ppm</t>
  </si>
  <si>
    <t>63.060 ppm</t>
  </si>
  <si>
    <t>140.100 ppm</t>
  </si>
  <si>
    <t>776.400 ppm</t>
  </si>
  <si>
    <t>300.200 ppm</t>
  </si>
  <si>
    <t>845.900 ppm</t>
  </si>
  <si>
    <t>368.500 ppm</t>
  </si>
  <si>
    <t>250.000 ppm</t>
  </si>
  <si>
    <t>130.600 ppm</t>
  </si>
  <si>
    <t>113.400 ppm</t>
  </si>
  <si>
    <t>72.650 ppm</t>
  </si>
  <si>
    <t>391.100 ppm</t>
  </si>
  <si>
    <t>135.200 ppm</t>
  </si>
  <si>
    <t>549.300 ppm</t>
  </si>
  <si>
    <t>728.800 ppm</t>
  </si>
  <si>
    <t>58.580 ppm</t>
  </si>
  <si>
    <t>258.900 ppm</t>
  </si>
  <si>
    <t>216.300 ppm</t>
  </si>
  <si>
    <t>27.370 ppm</t>
  </si>
  <si>
    <t>16.110 ppm</t>
  </si>
  <si>
    <t>15.870 ppm</t>
  </si>
  <si>
    <t>18.100 ppm</t>
  </si>
  <si>
    <t>11.150 ppm</t>
  </si>
  <si>
    <t>47.370 ppm</t>
  </si>
  <si>
    <t>13.920 ppm</t>
  </si>
  <si>
    <t>14.900 ppm</t>
  </si>
  <si>
    <t>16.220 ppm</t>
  </si>
  <si>
    <t>13.130 ppm</t>
  </si>
  <si>
    <t>11.250 ppm</t>
  </si>
  <si>
    <t>13.880 ppm</t>
  </si>
  <si>
    <t>25.880 ppm</t>
  </si>
  <si>
    <t>10.180 ppm</t>
  </si>
  <si>
    <t>35.630 ppm</t>
  </si>
  <si>
    <t>30.660 ppm</t>
  </si>
  <si>
    <t>531.900 ppm</t>
  </si>
  <si>
    <t>214.700 ppm</t>
  </si>
  <si>
    <t>449.500 ppm</t>
  </si>
  <si>
    <t>170.200 ppm</t>
  </si>
  <si>
    <t>65.100 ppm</t>
  </si>
  <si>
    <t>108.200 ppm</t>
  </si>
  <si>
    <t>124.000 ppm</t>
  </si>
  <si>
    <t>87.640 ppm</t>
  </si>
  <si>
    <t>111.700 ppm</t>
  </si>
  <si>
    <t>218.000 ppm</t>
  </si>
  <si>
    <t>155.260 ppm</t>
  </si>
  <si>
    <t>200.700 ppm</t>
  </si>
  <si>
    <t>97.460 ppm</t>
  </si>
  <si>
    <t>60.167 ppm</t>
  </si>
  <si>
    <t>202.900 ppm</t>
  </si>
  <si>
    <t>43.700 ppm</t>
  </si>
  <si>
    <t>28.860 ppm</t>
  </si>
  <si>
    <t>16.130 ppm</t>
  </si>
  <si>
    <t>16.340 ppm</t>
  </si>
  <si>
    <t>9.740 ppm</t>
  </si>
  <si>
    <t>15.620 ppm</t>
  </si>
  <si>
    <t>9.823 ppm</t>
  </si>
  <si>
    <t>16.600 ppm</t>
  </si>
  <si>
    <t>34.510 ppm</t>
  </si>
  <si>
    <t>29.536 ppm</t>
  </si>
  <si>
    <t>Sr</t>
  </si>
  <si>
    <t>39.270 ppm</t>
  </si>
  <si>
    <t>83.480 ppm</t>
  </si>
  <si>
    <t>51.080 ppm</t>
  </si>
  <si>
    <t>31.260 ppm</t>
  </si>
  <si>
    <t>36.880 ppm</t>
  </si>
  <si>
    <t>48.230 ppm</t>
  </si>
  <si>
    <t>53.420 ppm</t>
  </si>
  <si>
    <t>15.940 ppm</t>
  </si>
  <si>
    <t>104.900 ppm</t>
  </si>
  <si>
    <t>53.920 ppm</t>
  </si>
  <si>
    <t>34.160 ppm</t>
  </si>
  <si>
    <t>141.800 ppm</t>
  </si>
  <si>
    <t>157.100 ppm</t>
  </si>
  <si>
    <t>370.200 ppm</t>
  </si>
  <si>
    <t>885.600 ppm</t>
  </si>
  <si>
    <t>375.900 ppm</t>
  </si>
  <si>
    <t>198.800 ppm</t>
  </si>
  <si>
    <t>551.400 ppm</t>
  </si>
  <si>
    <t>355.100 ppm</t>
  </si>
  <si>
    <t>222.300 ppm</t>
  </si>
  <si>
    <t>291.300 ppm</t>
  </si>
  <si>
    <t>145.600 ppm</t>
  </si>
  <si>
    <t>236.500 ppm</t>
  </si>
  <si>
    <t>214.300 ppm</t>
  </si>
  <si>
    <t>180.100 ppm</t>
  </si>
  <si>
    <t>835.100 ppm</t>
  </si>
  <si>
    <t>883.500 ppm</t>
  </si>
  <si>
    <t>57.690 ppm</t>
  </si>
  <si>
    <t>34.650 ppm</t>
  </si>
  <si>
    <t>37.490 ppm</t>
  </si>
  <si>
    <t>39.800 ppm</t>
  </si>
  <si>
    <t>38.880 ppm</t>
  </si>
  <si>
    <t>37.070 ppm</t>
  </si>
  <si>
    <t>28.510 ppm</t>
  </si>
  <si>
    <t>33.300 ppm</t>
  </si>
  <si>
    <t>27.450 ppm</t>
  </si>
  <si>
    <t>25.860 ppm</t>
  </si>
  <si>
    <t>23.150 ppm</t>
  </si>
  <si>
    <t>30.520 ppm</t>
  </si>
  <si>
    <t>33.680 ppm</t>
  </si>
  <si>
    <t>24.040 ppm</t>
  </si>
  <si>
    <t>105.800 ppm</t>
  </si>
  <si>
    <t>90.000 ppm</t>
  </si>
  <si>
    <t>924.200 ppm</t>
  </si>
  <si>
    <t>478.600 ppm</t>
  </si>
  <si>
    <t>240.800 ppm</t>
  </si>
  <si>
    <t>385.200 ppm</t>
  </si>
  <si>
    <t>159.900 ppm</t>
  </si>
  <si>
    <t>144.500 ppm</t>
  </si>
  <si>
    <t>84.955 ppm</t>
  </si>
  <si>
    <t>204.200 ppm</t>
  </si>
  <si>
    <t>114.700 ppm</t>
  </si>
  <si>
    <t>Ca</t>
  </si>
  <si>
    <t>222.100 ppm</t>
  </si>
  <si>
    <t>54.970 ppm</t>
  </si>
  <si>
    <t>100.000 ppm</t>
  </si>
  <si>
    <t>93.990 ppm</t>
  </si>
  <si>
    <t>8.177 ppm</t>
  </si>
  <si>
    <t>8.687 ppm</t>
  </si>
  <si>
    <t>5.872 ppm</t>
  </si>
  <si>
    <t>13.600 ppm</t>
  </si>
  <si>
    <t>77.130 ppm</t>
  </si>
  <si>
    <t>2.444 ppm</t>
  </si>
  <si>
    <t>2.007 ppm</t>
  </si>
  <si>
    <t>1.610 ppm</t>
  </si>
  <si>
    <t>1.524 ppm</t>
  </si>
  <si>
    <t>2.048 ppm</t>
  </si>
  <si>
    <t>1.616 ppm</t>
  </si>
  <si>
    <t>0.987 ppm</t>
  </si>
  <si>
    <t>1.481 ppm</t>
  </si>
  <si>
    <t>1.290 ppm</t>
  </si>
  <si>
    <t>Bromine</t>
  </si>
  <si>
    <t>1.416 ppm</t>
  </si>
  <si>
    <t>1.266 ppm</t>
  </si>
  <si>
    <t>3.659 ppm</t>
  </si>
  <si>
    <t>3.324 ppm</t>
  </si>
  <si>
    <t>3.438 ppm</t>
  </si>
  <si>
    <t>3.017 ppm</t>
  </si>
  <si>
    <t>7.587 ppm</t>
  </si>
  <si>
    <t>4.392 ppm</t>
  </si>
  <si>
    <t>9.334 ppm</t>
  </si>
  <si>
    <t>13.384 ppm</t>
  </si>
  <si>
    <t>4.767 ppm</t>
  </si>
  <si>
    <t>9.530 ppm</t>
  </si>
  <si>
    <t>4.734 ppm</t>
  </si>
  <si>
    <t>5.956 ppm</t>
  </si>
  <si>
    <t>8.077 ppm</t>
  </si>
  <si>
    <t>6.179 ppm</t>
  </si>
  <si>
    <t>9.416 ppm</t>
  </si>
  <si>
    <t>12.790 ppm</t>
  </si>
  <si>
    <t>18.520 ppm</t>
  </si>
  <si>
    <t>28.160 ppm</t>
  </si>
  <si>
    <t>330.900 ppm</t>
  </si>
  <si>
    <t>212.200 ppm</t>
  </si>
  <si>
    <t>188.300 ppm</t>
  </si>
  <si>
    <t>432.200 ppm</t>
  </si>
  <si>
    <t>311.200 ppm</t>
  </si>
  <si>
    <t>104.700 ppm</t>
  </si>
  <si>
    <t>60.280 ppm</t>
  </si>
  <si>
    <t>37.760 ppm</t>
  </si>
  <si>
    <t>27.130 ppm</t>
  </si>
  <si>
    <t>16.210 ppm</t>
  </si>
  <si>
    <t>23.560 ppm</t>
  </si>
  <si>
    <t>18.130 ppm</t>
  </si>
  <si>
    <t>127.300 ppm</t>
  </si>
  <si>
    <t>167.000 ppm</t>
  </si>
  <si>
    <t>13.480 ppm</t>
  </si>
  <si>
    <t>47.390 ppm</t>
  </si>
  <si>
    <t>5.324 ppm</t>
  </si>
  <si>
    <t>3.552 ppm</t>
  </si>
  <si>
    <t>Hafnium</t>
  </si>
  <si>
    <t>6.044 ppm</t>
  </si>
  <si>
    <t>3.682 ppm</t>
  </si>
  <si>
    <t>3.948 ppm</t>
  </si>
  <si>
    <t>3.553 ppm</t>
  </si>
  <si>
    <t>8.424 ppm</t>
  </si>
  <si>
    <t>3.229 ppm</t>
  </si>
  <si>
    <t>7.824 ppm</t>
  </si>
  <si>
    <t>4.169 ppm</t>
  </si>
  <si>
    <t>3.136 ppm</t>
  </si>
  <si>
    <t>3.514 ppm</t>
  </si>
  <si>
    <t>5.679 ppm</t>
  </si>
  <si>
    <t>6.653 ppm</t>
  </si>
  <si>
    <t>2.481 ppm</t>
  </si>
  <si>
    <t>9.536 ppm</t>
  </si>
  <si>
    <t>9.545 ppm</t>
  </si>
  <si>
    <t>337.100 ppm</t>
  </si>
  <si>
    <t>335.100 ppm</t>
  </si>
  <si>
    <t>375.300 ppm</t>
  </si>
  <si>
    <t>142.200 ppm</t>
  </si>
  <si>
    <t>98.990 ppm</t>
  </si>
  <si>
    <t>53.230 ppm</t>
  </si>
  <si>
    <t>67.357 ppm</t>
  </si>
  <si>
    <t>76.030 ppm</t>
  </si>
  <si>
    <t>110.100 ppm</t>
  </si>
  <si>
    <t>80.243 ppm</t>
  </si>
  <si>
    <t>58.220 ppm</t>
  </si>
  <si>
    <t>189.000 ppm</t>
  </si>
  <si>
    <t>125.489 ppm</t>
  </si>
  <si>
    <t>174.500 ppm</t>
  </si>
  <si>
    <t>70.950 ppm</t>
  </si>
  <si>
    <t>64.242 ppm</t>
  </si>
  <si>
    <t>210.300 ppm</t>
  </si>
  <si>
    <t>15.030 ppm</t>
  </si>
  <si>
    <t>19.640 ppm</t>
  </si>
  <si>
    <t>18.160 ppm</t>
  </si>
  <si>
    <t>25.460 ppm</t>
  </si>
  <si>
    <t>8.692 ppm</t>
  </si>
  <si>
    <t>18.020 ppm</t>
  </si>
  <si>
    <t>10.330 ppm</t>
  </si>
  <si>
    <t>Bro</t>
  </si>
  <si>
    <t>14.790 ppm</t>
  </si>
  <si>
    <t>41.940 ppm</t>
  </si>
  <si>
    <t>38.463 ppm</t>
  </si>
  <si>
    <t>41.300 ppm</t>
  </si>
  <si>
    <t>29.215 ppm</t>
  </si>
  <si>
    <t>19.700 ppm</t>
  </si>
  <si>
    <t>64.100 ppm</t>
  </si>
  <si>
    <t>22.430 ppm</t>
  </si>
  <si>
    <t>39.560 ppm</t>
  </si>
  <si>
    <t>33.690 ppm</t>
  </si>
  <si>
    <t>15.080 ppm</t>
  </si>
  <si>
    <t>80.970 ppm</t>
  </si>
  <si>
    <t>127.800 ppm</t>
  </si>
  <si>
    <t>31.180 ppm</t>
  </si>
  <si>
    <t>116.100 ppm</t>
  </si>
  <si>
    <t>239.600 ppm</t>
  </si>
  <si>
    <t>630.700 ppm</t>
  </si>
  <si>
    <t>104.300 ppm</t>
  </si>
  <si>
    <t>350.500 ppm</t>
  </si>
  <si>
    <t>183.500 ppm</t>
  </si>
  <si>
    <t>202.000 ppm</t>
  </si>
  <si>
    <t>358.400 ppm</t>
  </si>
  <si>
    <t>1000.000 ppm</t>
  </si>
  <si>
    <t>295.300 ppm</t>
  </si>
  <si>
    <t>307.100 ppm</t>
  </si>
  <si>
    <t>244.500 ppm</t>
  </si>
  <si>
    <t>173.800 ppm</t>
  </si>
  <si>
    <t>235.200 ppm</t>
  </si>
  <si>
    <t>233.400 ppm</t>
  </si>
  <si>
    <t>206.800 ppm</t>
  </si>
  <si>
    <t>973.300 ppm</t>
  </si>
  <si>
    <t>62.070 ppm</t>
  </si>
  <si>
    <t>44.830 ppm</t>
  </si>
  <si>
    <t>45.530 ppm</t>
  </si>
  <si>
    <t>44.380 ppm</t>
  </si>
  <si>
    <t>24.280 ppm</t>
  </si>
  <si>
    <t>36.750 ppm</t>
  </si>
  <si>
    <t>28.270 ppm</t>
  </si>
  <si>
    <t>28.060 ppm</t>
  </si>
  <si>
    <t>27.410 ppm</t>
  </si>
  <si>
    <t>24.410 ppm</t>
  </si>
  <si>
    <t>41.120 ppm</t>
  </si>
  <si>
    <t>45.650 ppm</t>
  </si>
  <si>
    <t>34.310 ppm</t>
  </si>
  <si>
    <t>22.020 ppm</t>
  </si>
  <si>
    <t>100.300 ppm</t>
  </si>
  <si>
    <t>134.200 ppm</t>
  </si>
  <si>
    <t>Descrição</t>
  </si>
  <si>
    <t>Local</t>
  </si>
  <si>
    <t>Período de Coleta</t>
  </si>
  <si>
    <t>Fração PM</t>
  </si>
  <si>
    <t>PM10</t>
  </si>
  <si>
    <t>Amostra bulk 12</t>
  </si>
  <si>
    <t>Rejeito Bacia de Fundão à Montante do Eixo I</t>
  </si>
  <si>
    <t>Barragem de Fundão</t>
  </si>
  <si>
    <t>Amostra bulk 13</t>
  </si>
  <si>
    <t>Via Pavimentada</t>
  </si>
  <si>
    <t>Santana do Deserto - Rio Doce</t>
  </si>
  <si>
    <t>Amostra bulk 14</t>
  </si>
  <si>
    <t>Via Pavimentada no Centro</t>
  </si>
  <si>
    <t>Rio Doce</t>
  </si>
  <si>
    <t>Amostra bulk 15</t>
  </si>
  <si>
    <t>Novo Soberbo - Santa Cruz do Escalvado</t>
  </si>
  <si>
    <t>Amostra bulk 16</t>
  </si>
  <si>
    <t>Terreno do Sr. João</t>
  </si>
  <si>
    <t>Paracatu de Baixo</t>
  </si>
  <si>
    <t>Amostra bulk 17</t>
  </si>
  <si>
    <t>Solo Intacto</t>
  </si>
  <si>
    <t>Amostra bulk 18</t>
  </si>
  <si>
    <t>Ruínas</t>
  </si>
  <si>
    <t>Total Identificado PIXE (%)</t>
  </si>
  <si>
    <t>Ti</t>
  </si>
  <si>
    <t>S</t>
  </si>
  <si>
    <t>* O</t>
  </si>
  <si>
    <t>Amostra</t>
  </si>
  <si>
    <t>Al</t>
  </si>
  <si>
    <t>Si</t>
  </si>
  <si>
    <t>K</t>
  </si>
  <si>
    <t>Fe</t>
  </si>
  <si>
    <t>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</si>
</sst>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"/>
    <numFmt numFmtId="167" formatCode="0.000000%"/>
  </numFmts>
  <fonts count="4" x14ac:knownFonts="1">
    <font>
      <sz val="10"/>
      <name val="Arial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9" fontId="3" fillId="0" borderId="0" xfId="0" applyNumberFormat="1" applyFont="1"/>
    <xf numFmtId="167" fontId="3" fillId="0" borderId="0" xfId="0" applyNumberFormat="1" applyFont="1"/>
    <xf numFmtId="0" fontId="3" fillId="0" borderId="0" xfId="0" applyFont="1" applyAlignment="1">
      <alignment vertical="center"/>
    </xf>
    <xf numFmtId="167" fontId="1" fillId="0" borderId="0" xfId="0" applyNumberFormat="1" applyFont="1" applyAlignment="1">
      <alignment horizontal="right"/>
    </xf>
    <xf numFmtId="14" fontId="3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12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Gráfico!$C$8:$C$32</c:f>
              <c:numCache>
                <c:formatCode>0.000000%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6.6500000000000004E-2</c:v>
                </c:pt>
                <c:pt idx="3">
                  <c:v>0.32629000000000002</c:v>
                </c:pt>
                <c:pt idx="4">
                  <c:v>4.2476500000000002E-4</c:v>
                </c:pt>
                <c:pt idx="5">
                  <c:v>0</c:v>
                </c:pt>
                <c:pt idx="6">
                  <c:v>7.9699999999999997E-3</c:v>
                </c:pt>
                <c:pt idx="7">
                  <c:v>5.3225899999999999E-4</c:v>
                </c:pt>
                <c:pt idx="8">
                  <c:v>7.2290199999999998E-4</c:v>
                </c:pt>
                <c:pt idx="9">
                  <c:v>2.21299E-4</c:v>
                </c:pt>
                <c:pt idx="10">
                  <c:v>0</c:v>
                </c:pt>
                <c:pt idx="11">
                  <c:v>0.33890999999999999</c:v>
                </c:pt>
                <c:pt idx="12">
                  <c:v>2.3400000000000001E-3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1.28331E-4</c:v>
                </c:pt>
                <c:pt idx="20">
                  <c:v>9.5803000000000004E-5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FB-4190-9132-7AA8959BA930}"/>
            </c:ext>
          </c:extLst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13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Gráfico!$D$8:$D$32</c:f>
              <c:numCache>
                <c:formatCode>0.000000%</c:formatCode>
                <c:ptCount val="25"/>
                <c:pt idx="0">
                  <c:v>0</c:v>
                </c:pt>
                <c:pt idx="1">
                  <c:v>7.1500000000000001E-3</c:v>
                </c:pt>
                <c:pt idx="2">
                  <c:v>0.13994999999999999</c:v>
                </c:pt>
                <c:pt idx="3">
                  <c:v>0.26339000000000001</c:v>
                </c:pt>
                <c:pt idx="4">
                  <c:v>9.3551400000000003E-4</c:v>
                </c:pt>
                <c:pt idx="5">
                  <c:v>0</c:v>
                </c:pt>
                <c:pt idx="6">
                  <c:v>1.0410000000000001E-2</c:v>
                </c:pt>
                <c:pt idx="7">
                  <c:v>2.5569999999999999E-2</c:v>
                </c:pt>
                <c:pt idx="8">
                  <c:v>1.0059999999999999E-2</c:v>
                </c:pt>
                <c:pt idx="9">
                  <c:v>5.4409E-4</c:v>
                </c:pt>
                <c:pt idx="10">
                  <c:v>4.9100000000000003E-3</c:v>
                </c:pt>
                <c:pt idx="11">
                  <c:v>9.7640000000000005E-2</c:v>
                </c:pt>
                <c:pt idx="12">
                  <c:v>0</c:v>
                </c:pt>
                <c:pt idx="13">
                  <c:v>3.1343999999999997E-5</c:v>
                </c:pt>
                <c:pt idx="14">
                  <c:v>3.9773E-5</c:v>
                </c:pt>
                <c:pt idx="15">
                  <c:v>1.18528E-4</c:v>
                </c:pt>
                <c:pt idx="16">
                  <c:v>1.7379000000000001E-5</c:v>
                </c:pt>
                <c:pt idx="17">
                  <c:v>2.7679999999999999E-5</c:v>
                </c:pt>
                <c:pt idx="18">
                  <c:v>0</c:v>
                </c:pt>
                <c:pt idx="19">
                  <c:v>6.9125E-5</c:v>
                </c:pt>
                <c:pt idx="20">
                  <c:v>1.5106399999999999E-4</c:v>
                </c:pt>
                <c:pt idx="21">
                  <c:v>4.6159999999999999E-5</c:v>
                </c:pt>
                <c:pt idx="22">
                  <c:v>9.7205299999999996E-4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FB-4190-9132-7AA8959BA930}"/>
            </c:ext>
          </c:extLst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14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Gráfico!$E$8:$E$32</c:f>
              <c:numCache>
                <c:formatCode>0.000000%</c:formatCode>
                <c:ptCount val="25"/>
                <c:pt idx="0">
                  <c:v>8.7600000000000004E-3</c:v>
                </c:pt>
                <c:pt idx="1">
                  <c:v>1.269E-2</c:v>
                </c:pt>
                <c:pt idx="2">
                  <c:v>9.6140000000000003E-2</c:v>
                </c:pt>
                <c:pt idx="3">
                  <c:v>0.24218000000000001</c:v>
                </c:pt>
                <c:pt idx="4">
                  <c:v>3.5899999999999999E-3</c:v>
                </c:pt>
                <c:pt idx="5">
                  <c:v>6.7872899999999999E-4</c:v>
                </c:pt>
                <c:pt idx="6">
                  <c:v>1.0449999999999999E-2</c:v>
                </c:pt>
                <c:pt idx="7">
                  <c:v>8.2460000000000006E-2</c:v>
                </c:pt>
                <c:pt idx="8">
                  <c:v>8.6899999999999998E-3</c:v>
                </c:pt>
                <c:pt idx="9">
                  <c:v>0</c:v>
                </c:pt>
                <c:pt idx="10">
                  <c:v>7.7999999999999996E-3</c:v>
                </c:pt>
                <c:pt idx="11">
                  <c:v>8.9130000000000001E-2</c:v>
                </c:pt>
                <c:pt idx="12">
                  <c:v>7.3064699999999996E-4</c:v>
                </c:pt>
                <c:pt idx="13">
                  <c:v>0</c:v>
                </c:pt>
                <c:pt idx="14">
                  <c:v>4.6236000000000003E-5</c:v>
                </c:pt>
                <c:pt idx="15">
                  <c:v>2.2377599999999999E-4</c:v>
                </c:pt>
                <c:pt idx="16">
                  <c:v>1.4555E-5</c:v>
                </c:pt>
                <c:pt idx="17">
                  <c:v>3.5961999999999999E-5</c:v>
                </c:pt>
                <c:pt idx="18">
                  <c:v>0</c:v>
                </c:pt>
                <c:pt idx="19">
                  <c:v>8.2378000000000003E-5</c:v>
                </c:pt>
                <c:pt idx="20">
                  <c:v>3.6932499999999999E-4</c:v>
                </c:pt>
                <c:pt idx="21">
                  <c:v>0</c:v>
                </c:pt>
                <c:pt idx="22">
                  <c:v>6.1520800000000001E-4</c:v>
                </c:pt>
                <c:pt idx="23">
                  <c:v>5.0400000000000002E-3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FB-4190-9132-7AA8959BA930}"/>
            </c:ext>
          </c:extLst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15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Gráfico!$F$8:$F$32</c:f>
              <c:numCache>
                <c:formatCode>0.000000%</c:formatCode>
                <c:ptCount val="25"/>
                <c:pt idx="0">
                  <c:v>6.4200000000000004E-3</c:v>
                </c:pt>
                <c:pt idx="1">
                  <c:v>9.5700000000000004E-3</c:v>
                </c:pt>
                <c:pt idx="2">
                  <c:v>0.11157</c:v>
                </c:pt>
                <c:pt idx="3">
                  <c:v>0.25235999999999997</c:v>
                </c:pt>
                <c:pt idx="4">
                  <c:v>1.8699999999999999E-3</c:v>
                </c:pt>
                <c:pt idx="5">
                  <c:v>3.6503300000000001E-4</c:v>
                </c:pt>
                <c:pt idx="6">
                  <c:v>9.7400000000000004E-3</c:v>
                </c:pt>
                <c:pt idx="7">
                  <c:v>3.0530000000000002E-2</c:v>
                </c:pt>
                <c:pt idx="8">
                  <c:v>8.3199999999999993E-3</c:v>
                </c:pt>
                <c:pt idx="9">
                  <c:v>0</c:v>
                </c:pt>
                <c:pt idx="10">
                  <c:v>8.3999999999999995E-3</c:v>
                </c:pt>
                <c:pt idx="11">
                  <c:v>9.4570000000000001E-2</c:v>
                </c:pt>
                <c:pt idx="12">
                  <c:v>8.1271800000000003E-4</c:v>
                </c:pt>
                <c:pt idx="13">
                  <c:v>3.8685E-5</c:v>
                </c:pt>
                <c:pt idx="14">
                  <c:v>3.7663999999999997E-5</c:v>
                </c:pt>
                <c:pt idx="15">
                  <c:v>2.1283599999999999E-4</c:v>
                </c:pt>
                <c:pt idx="16">
                  <c:v>0</c:v>
                </c:pt>
                <c:pt idx="17">
                  <c:v>3.3390999999999999E-5</c:v>
                </c:pt>
                <c:pt idx="18">
                  <c:v>0</c:v>
                </c:pt>
                <c:pt idx="19">
                  <c:v>6.8544E-5</c:v>
                </c:pt>
                <c:pt idx="20">
                  <c:v>1.7321E-4</c:v>
                </c:pt>
                <c:pt idx="21">
                  <c:v>0</c:v>
                </c:pt>
                <c:pt idx="22">
                  <c:v>6.2179599999999998E-4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FB-4190-9132-7AA8959BA930}"/>
            </c:ext>
          </c:extLst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16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Gráfico!$G$8:$G$32</c:f>
              <c:numCache>
                <c:formatCode>0.000000%</c:formatCode>
                <c:ptCount val="25"/>
                <c:pt idx="0">
                  <c:v>4.2300000000000003E-3</c:v>
                </c:pt>
                <c:pt idx="1">
                  <c:v>2.4299999999999999E-3</c:v>
                </c:pt>
                <c:pt idx="2">
                  <c:v>6.1620000000000001E-2</c:v>
                </c:pt>
                <c:pt idx="3">
                  <c:v>0.29979</c:v>
                </c:pt>
                <c:pt idx="4">
                  <c:v>3.46E-3</c:v>
                </c:pt>
                <c:pt idx="5">
                  <c:v>1.2099999999999999E-3</c:v>
                </c:pt>
                <c:pt idx="6">
                  <c:v>3.8800000000000002E-3</c:v>
                </c:pt>
                <c:pt idx="7">
                  <c:v>5.94E-3</c:v>
                </c:pt>
                <c:pt idx="8">
                  <c:v>9.6674700000000001E-4</c:v>
                </c:pt>
                <c:pt idx="9">
                  <c:v>0</c:v>
                </c:pt>
                <c:pt idx="10">
                  <c:v>4.62819E-4</c:v>
                </c:pt>
                <c:pt idx="11">
                  <c:v>0.32324999999999998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7.6899999999999999E-5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FB-4190-9132-7AA8959BA930}"/>
            </c:ext>
          </c:extLst>
        </c:ser>
        <c:ser>
          <c:idx val="5"/>
          <c:order val="5"/>
          <c:tx>
            <c:strRef>
              <c:f>Gráfico!$H$7</c:f>
              <c:strCache>
                <c:ptCount val="1"/>
                <c:pt idx="0">
                  <c:v>17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Gráfico!$H$8:$H$32</c:f>
              <c:numCache>
                <c:formatCode>0.000000%</c:formatCode>
                <c:ptCount val="25"/>
                <c:pt idx="0">
                  <c:v>0</c:v>
                </c:pt>
                <c:pt idx="1">
                  <c:v>1.97E-3</c:v>
                </c:pt>
                <c:pt idx="2">
                  <c:v>0.22828999999999999</c:v>
                </c:pt>
                <c:pt idx="3">
                  <c:v>0.25115999999999999</c:v>
                </c:pt>
                <c:pt idx="4">
                  <c:v>3.2167699999999998E-4</c:v>
                </c:pt>
                <c:pt idx="5">
                  <c:v>0</c:v>
                </c:pt>
                <c:pt idx="6">
                  <c:v>8.2000000000000007E-3</c:v>
                </c:pt>
                <c:pt idx="7">
                  <c:v>0</c:v>
                </c:pt>
                <c:pt idx="8">
                  <c:v>1.64E-3</c:v>
                </c:pt>
                <c:pt idx="9">
                  <c:v>0</c:v>
                </c:pt>
                <c:pt idx="10">
                  <c:v>7.1878000000000005E-5</c:v>
                </c:pt>
                <c:pt idx="11">
                  <c:v>2.291E-2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2.9249000000000001E-5</c:v>
                </c:pt>
                <c:pt idx="16">
                  <c:v>2.9660000000000001E-5</c:v>
                </c:pt>
                <c:pt idx="17">
                  <c:v>9.0170000000000002E-6</c:v>
                </c:pt>
                <c:pt idx="18">
                  <c:v>5.93E-6</c:v>
                </c:pt>
                <c:pt idx="19">
                  <c:v>3.0893999999999999E-5</c:v>
                </c:pt>
                <c:pt idx="20">
                  <c:v>2.0693E-5</c:v>
                </c:pt>
                <c:pt idx="21">
                  <c:v>2.3251000000000002E-5</c:v>
                </c:pt>
                <c:pt idx="22">
                  <c:v>3.9479899999999999E-4</c:v>
                </c:pt>
                <c:pt idx="23">
                  <c:v>0</c:v>
                </c:pt>
                <c:pt idx="24">
                  <c:v>1.5838E-5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FB-4190-9132-7AA8959BA930}"/>
            </c:ext>
          </c:extLst>
        </c:ser>
        <c:ser>
          <c:idx val="6"/>
          <c:order val="6"/>
          <c:tx>
            <c:strRef>
              <c:f>Gráfico!$I$7</c:f>
              <c:strCache>
                <c:ptCount val="1"/>
                <c:pt idx="0">
                  <c:v>18</c:v>
                </c:pt>
              </c:strCache>
            </c:strRef>
          </c:tx>
          <c:invertIfNegative val="0"/>
          <c:cat>
            <c:strRef>
              <c:f>Gráfico!$B$8:$B$32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Mn</c:v>
                </c:pt>
                <c:pt idx="11">
                  <c:v>Fe</c:v>
                </c:pt>
                <c:pt idx="12">
                  <c:v>Co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As</c:v>
                </c:pt>
                <c:pt idx="18">
                  <c:v>Br</c:v>
                </c:pt>
                <c:pt idx="19">
                  <c:v>Rb</c:v>
                </c:pt>
                <c:pt idx="20">
                  <c:v>Sr</c:v>
                </c:pt>
                <c:pt idx="21">
                  <c:v>Y</c:v>
                </c:pt>
                <c:pt idx="22">
                  <c:v>Zr</c:v>
                </c:pt>
                <c:pt idx="23">
                  <c:v>Sn</c:v>
                </c:pt>
                <c:pt idx="24">
                  <c:v>Hf</c:v>
                </c:pt>
              </c:strCache>
            </c:strRef>
          </c:cat>
          <c:val>
            <c:numRef>
              <c:f>Gráfico!$I$8:$I$32</c:f>
              <c:numCache>
                <c:formatCode>0.000000%</c:formatCode>
                <c:ptCount val="25"/>
                <c:pt idx="0">
                  <c:v>8.6099999999999996E-3</c:v>
                </c:pt>
                <c:pt idx="1">
                  <c:v>0</c:v>
                </c:pt>
                <c:pt idx="2">
                  <c:v>2.1190000000000001E-2</c:v>
                </c:pt>
                <c:pt idx="3">
                  <c:v>0.26954</c:v>
                </c:pt>
                <c:pt idx="4">
                  <c:v>1.5200000000000001E-3</c:v>
                </c:pt>
                <c:pt idx="5">
                  <c:v>7.8780400000000002E-4</c:v>
                </c:pt>
                <c:pt idx="6">
                  <c:v>2.3999999999999998E-3</c:v>
                </c:pt>
                <c:pt idx="7">
                  <c:v>9.2022200000000005E-4</c:v>
                </c:pt>
                <c:pt idx="8">
                  <c:v>4.1927499999999999E-4</c:v>
                </c:pt>
                <c:pt idx="9">
                  <c:v>0</c:v>
                </c:pt>
                <c:pt idx="10">
                  <c:v>3.4971299999999998E-4</c:v>
                </c:pt>
                <c:pt idx="11">
                  <c:v>0.38124000000000002</c:v>
                </c:pt>
                <c:pt idx="12">
                  <c:v>2.5999999999999999E-3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1.3331899999999999E-4</c:v>
                </c:pt>
                <c:pt idx="20">
                  <c:v>1.09298E-4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FB-4190-9132-7AA8959BA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462784"/>
        <c:axId val="191527680"/>
      </c:barChart>
      <c:catAx>
        <c:axId val="16946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91527680"/>
        <c:crosses val="autoZero"/>
        <c:auto val="1"/>
        <c:lblAlgn val="ctr"/>
        <c:lblOffset val="100"/>
        <c:noMultiLvlLbl val="0"/>
      </c:catAx>
      <c:valAx>
        <c:axId val="191527680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alpha val="14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1694627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19</xdr:col>
      <xdr:colOff>32658</xdr:colOff>
      <xdr:row>90</xdr:row>
      <xdr:rowOff>106136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selection activeCell="D40" sqref="D40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32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636</v>
      </c>
    </row>
    <row r="2" spans="1:7" x14ac:dyDescent="0.2">
      <c r="A2" s="1" t="s">
        <v>1</v>
      </c>
      <c r="C2" s="1"/>
      <c r="D2" s="7">
        <v>134</v>
      </c>
      <c r="F2" s="16" t="s">
        <v>632</v>
      </c>
      <c r="G2" s="17" t="s">
        <v>637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638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43418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0.25585999999999998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1.2199999999999999E-3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21</v>
      </c>
      <c r="D12" s="15"/>
      <c r="E12" s="15"/>
      <c r="F12" s="15"/>
    </row>
    <row r="13" spans="1:7" x14ac:dyDescent="0.2">
      <c r="A13" s="1" t="s">
        <v>22</v>
      </c>
      <c r="B13" s="13">
        <v>1.4870000000000001</v>
      </c>
      <c r="C13" s="14" t="s">
        <v>23</v>
      </c>
      <c r="D13" s="15">
        <v>6.6500000000000004E-2</v>
      </c>
      <c r="E13" s="15">
        <v>6.6E-4</v>
      </c>
      <c r="F13" s="15"/>
    </row>
    <row r="14" spans="1:7" x14ac:dyDescent="0.2">
      <c r="A14" s="1" t="s">
        <v>24</v>
      </c>
      <c r="B14" s="13">
        <v>1.74</v>
      </c>
      <c r="C14" s="14" t="s">
        <v>25</v>
      </c>
      <c r="D14" s="15">
        <v>0.32629000000000002</v>
      </c>
      <c r="E14" s="15">
        <v>3.2599999999999999E-3</v>
      </c>
      <c r="F14" s="15"/>
    </row>
    <row r="15" spans="1:7" x14ac:dyDescent="0.2">
      <c r="A15" s="1" t="s">
        <v>26</v>
      </c>
      <c r="B15" s="13">
        <v>2.0139999999999998</v>
      </c>
      <c r="C15" s="14" t="s">
        <v>27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29</v>
      </c>
      <c r="D16" s="15">
        <v>4.2476500000000002E-4</v>
      </c>
      <c r="E16" s="15" t="s">
        <v>30</v>
      </c>
      <c r="F16" s="15"/>
    </row>
    <row r="17" spans="1:6" x14ac:dyDescent="0.2">
      <c r="A17" s="1" t="s">
        <v>31</v>
      </c>
      <c r="B17" s="13">
        <v>2.6230000000000002</v>
      </c>
      <c r="C17" s="14" t="s">
        <v>32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34</v>
      </c>
      <c r="D18" s="15">
        <v>7.9699999999999997E-3</v>
      </c>
      <c r="E18" s="15">
        <v>1.8000000000000001E-4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36</v>
      </c>
      <c r="D19" s="15">
        <v>5.3225899999999999E-4</v>
      </c>
      <c r="E19" s="15" t="s">
        <v>37</v>
      </c>
      <c r="F19" s="15"/>
    </row>
    <row r="20" spans="1:6" x14ac:dyDescent="0.2">
      <c r="A20" s="1" t="s">
        <v>38</v>
      </c>
      <c r="B20" s="13">
        <v>4.0910000000000002</v>
      </c>
      <c r="C20" s="14" t="s">
        <v>39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41</v>
      </c>
      <c r="D21" s="15">
        <v>7.2290199999999998E-4</v>
      </c>
      <c r="E21" s="15" t="s">
        <v>42</v>
      </c>
      <c r="F21" s="15"/>
    </row>
    <row r="22" spans="1:6" x14ac:dyDescent="0.2">
      <c r="A22" s="1" t="s">
        <v>43</v>
      </c>
      <c r="B22" s="13">
        <v>4.952</v>
      </c>
      <c r="C22" s="14" t="s">
        <v>44</v>
      </c>
      <c r="D22" s="15">
        <v>2.21299E-4</v>
      </c>
      <c r="E22" s="15" t="s">
        <v>45</v>
      </c>
      <c r="F22" s="15"/>
    </row>
    <row r="23" spans="1:6" x14ac:dyDescent="0.2">
      <c r="A23" s="1" t="s">
        <v>46</v>
      </c>
      <c r="B23" s="13">
        <v>5.415</v>
      </c>
      <c r="C23" s="14" t="s">
        <v>47</v>
      </c>
      <c r="D23" s="15"/>
      <c r="E23" s="15"/>
      <c r="F23" s="15"/>
    </row>
    <row r="24" spans="1:6" x14ac:dyDescent="0.2">
      <c r="A24" s="1" t="s">
        <v>48</v>
      </c>
      <c r="B24" s="13">
        <v>5.899</v>
      </c>
      <c r="C24" s="14" t="s">
        <v>49</v>
      </c>
      <c r="D24" s="15"/>
      <c r="E24" s="15"/>
      <c r="F24" s="15"/>
    </row>
    <row r="25" spans="1:6" x14ac:dyDescent="0.2">
      <c r="A25" s="1" t="s">
        <v>50</v>
      </c>
      <c r="B25" s="13">
        <v>6.4050000000000002</v>
      </c>
      <c r="C25" s="14" t="s">
        <v>51</v>
      </c>
      <c r="D25" s="15">
        <v>0.33890999999999999</v>
      </c>
      <c r="E25" s="15">
        <v>3.3899999999999998E-3</v>
      </c>
      <c r="F25" s="15"/>
    </row>
    <row r="26" spans="1:6" x14ac:dyDescent="0.2">
      <c r="A26" s="1" t="s">
        <v>52</v>
      </c>
      <c r="B26" s="13">
        <v>6.93</v>
      </c>
      <c r="C26" s="14">
        <v>1.15E-3</v>
      </c>
      <c r="D26" s="15">
        <v>2.3400000000000001E-3</v>
      </c>
      <c r="E26" s="15">
        <v>6.8000000000000005E-4</v>
      </c>
      <c r="F26" s="15"/>
    </row>
    <row r="27" spans="1:6" x14ac:dyDescent="0.2">
      <c r="A27" s="1" t="s">
        <v>53</v>
      </c>
      <c r="B27" s="13">
        <v>7.4779999999999998</v>
      </c>
      <c r="C27" s="14" t="s">
        <v>54</v>
      </c>
      <c r="D27" s="15"/>
      <c r="E27" s="15"/>
      <c r="F27" s="15"/>
    </row>
    <row r="28" spans="1:6" x14ac:dyDescent="0.2">
      <c r="A28" s="1" t="s">
        <v>55</v>
      </c>
      <c r="B28" s="13">
        <v>8.048</v>
      </c>
      <c r="C28" s="14" t="s">
        <v>56</v>
      </c>
      <c r="D28" s="15"/>
      <c r="E28" s="15"/>
      <c r="F28" s="15"/>
    </row>
    <row r="29" spans="1:6" x14ac:dyDescent="0.2">
      <c r="A29" s="1" t="s">
        <v>57</v>
      </c>
      <c r="B29" s="13">
        <v>8.6389999999999993</v>
      </c>
      <c r="C29" s="14" t="s">
        <v>58</v>
      </c>
      <c r="D29" s="15"/>
      <c r="E29" s="15"/>
      <c r="F29" s="15"/>
    </row>
    <row r="30" spans="1:6" x14ac:dyDescent="0.2">
      <c r="A30" s="1" t="s">
        <v>59</v>
      </c>
      <c r="B30" s="13">
        <v>9.2520000000000007</v>
      </c>
      <c r="C30" s="14" t="s">
        <v>60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62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64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66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68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70</v>
      </c>
      <c r="D35" s="15">
        <v>1.28331E-4</v>
      </c>
      <c r="E35" s="15" t="s">
        <v>71</v>
      </c>
      <c r="F35" s="15"/>
    </row>
    <row r="36" spans="1:6" x14ac:dyDescent="0.2">
      <c r="A36" s="1" t="s">
        <v>72</v>
      </c>
      <c r="B36" s="13">
        <v>14.164999999999999</v>
      </c>
      <c r="C36" s="14" t="s">
        <v>73</v>
      </c>
      <c r="D36" s="15">
        <v>9.5803000000000004E-5</v>
      </c>
      <c r="E36" s="15" t="s">
        <v>74</v>
      </c>
      <c r="F36" s="15"/>
    </row>
    <row r="37" spans="1:6" x14ac:dyDescent="0.2">
      <c r="A37" s="1" t="s">
        <v>75</v>
      </c>
      <c r="B37" s="13">
        <v>14.959</v>
      </c>
      <c r="C37" s="14" t="s">
        <v>76</v>
      </c>
      <c r="D37" s="15"/>
      <c r="E37" s="15"/>
      <c r="F37" s="15"/>
    </row>
    <row r="38" spans="1:6" x14ac:dyDescent="0.2">
      <c r="A38" s="1" t="s">
        <v>77</v>
      </c>
      <c r="B38" s="13">
        <v>15.775</v>
      </c>
      <c r="C38" s="14" t="s">
        <v>78</v>
      </c>
      <c r="D38" s="15"/>
      <c r="E38" s="15"/>
      <c r="F38" s="15"/>
    </row>
    <row r="39" spans="1:6" x14ac:dyDescent="0.2">
      <c r="A39" s="1" t="s">
        <v>79</v>
      </c>
      <c r="B39" s="13">
        <v>16.614999999999998</v>
      </c>
      <c r="C39" s="14" t="s">
        <v>80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82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84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86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88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90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92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94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96</v>
      </c>
      <c r="D47" s="15"/>
      <c r="E47" s="15"/>
      <c r="F47" s="15"/>
    </row>
    <row r="48" spans="1:6" x14ac:dyDescent="0.2">
      <c r="A48" s="1" t="s">
        <v>97</v>
      </c>
      <c r="B48" s="13">
        <v>25.271000000000001</v>
      </c>
      <c r="C48" s="14" t="s">
        <v>98</v>
      </c>
      <c r="D48" s="15"/>
      <c r="E48" s="15"/>
      <c r="F48" s="15"/>
    </row>
    <row r="49" spans="1:6" x14ac:dyDescent="0.2">
      <c r="A49" s="1" t="s">
        <v>99</v>
      </c>
      <c r="B49" s="13">
        <v>26.359000000000002</v>
      </c>
      <c r="C49" s="14" t="s">
        <v>100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 t="s">
        <v>102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 t="s">
        <v>104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106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 t="s">
        <v>108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>
        <v>1.16E-3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111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113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115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117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119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121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123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>
        <v>1.83E-3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>
        <v>2.4299999999999999E-3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127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129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 t="s">
        <v>131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133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135</v>
      </c>
      <c r="D68" s="15"/>
      <c r="E68" s="15"/>
      <c r="F68" s="15"/>
    </row>
    <row r="69" spans="1:6" x14ac:dyDescent="0.2">
      <c r="A69" s="1" t="s">
        <v>136</v>
      </c>
      <c r="B69" s="13">
        <v>7.899</v>
      </c>
      <c r="C69" s="14" t="s">
        <v>137</v>
      </c>
      <c r="D69" s="15"/>
      <c r="E69" s="15"/>
      <c r="F69" s="15"/>
    </row>
    <row r="70" spans="1:6" x14ac:dyDescent="0.2">
      <c r="A70" s="1" t="s">
        <v>138</v>
      </c>
      <c r="B70" s="13">
        <v>8.1489999999999991</v>
      </c>
      <c r="C70" s="14" t="s">
        <v>139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141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143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145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147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149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151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153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155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157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159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161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163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zoomScaleNormal="100" workbookViewId="0">
      <selection activeCell="D44" sqref="D4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639</v>
      </c>
    </row>
    <row r="2" spans="1:7" x14ac:dyDescent="0.2">
      <c r="A2" s="1" t="s">
        <v>1</v>
      </c>
      <c r="C2" s="1"/>
      <c r="D2" s="7">
        <v>135</v>
      </c>
      <c r="F2" s="16" t="s">
        <v>632</v>
      </c>
      <c r="G2" s="17" t="s">
        <v>640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641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43501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0.43797000000000003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1.33E-3</v>
      </c>
      <c r="D11" s="15"/>
      <c r="E11" s="15"/>
      <c r="F11" s="15"/>
    </row>
    <row r="12" spans="1:7" x14ac:dyDescent="0.2">
      <c r="A12" s="1" t="s">
        <v>164</v>
      </c>
      <c r="B12" s="13">
        <v>1.254</v>
      </c>
      <c r="C12" s="14" t="s">
        <v>165</v>
      </c>
      <c r="D12" s="15">
        <v>7.1500000000000001E-3</v>
      </c>
      <c r="E12" s="15">
        <v>4.4999999999999999E-4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166</v>
      </c>
      <c r="D13" s="15">
        <v>0.13994999999999999</v>
      </c>
      <c r="E13" s="15">
        <v>1.4E-3</v>
      </c>
      <c r="F13" s="15"/>
    </row>
    <row r="14" spans="1:7" x14ac:dyDescent="0.2">
      <c r="A14" s="1" t="s">
        <v>24</v>
      </c>
      <c r="B14" s="13">
        <v>1.74</v>
      </c>
      <c r="C14" s="14" t="s">
        <v>167</v>
      </c>
      <c r="D14" s="15">
        <v>0.26339000000000001</v>
      </c>
      <c r="E14" s="15">
        <v>2.63E-3</v>
      </c>
      <c r="F14" s="15"/>
    </row>
    <row r="15" spans="1:7" x14ac:dyDescent="0.2">
      <c r="A15" s="1" t="s">
        <v>26</v>
      </c>
      <c r="B15" s="13">
        <v>2.0139999999999998</v>
      </c>
      <c r="C15" s="14" t="s">
        <v>168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169</v>
      </c>
      <c r="D16" s="15">
        <v>9.3551400000000003E-4</v>
      </c>
      <c r="E16" s="15" t="s">
        <v>170</v>
      </c>
      <c r="F16" s="15"/>
    </row>
    <row r="17" spans="1:6" x14ac:dyDescent="0.2">
      <c r="A17" s="1" t="s">
        <v>31</v>
      </c>
      <c r="B17" s="13">
        <v>2.6219999999999999</v>
      </c>
      <c r="C17" s="14" t="s">
        <v>171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172</v>
      </c>
      <c r="D18" s="15">
        <v>1.0410000000000001E-2</v>
      </c>
      <c r="E18" s="15">
        <v>2.2000000000000001E-4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173</v>
      </c>
      <c r="D19" s="15">
        <v>2.5569999999999999E-2</v>
      </c>
      <c r="E19" s="15">
        <v>3.5E-4</v>
      </c>
      <c r="F19" s="15"/>
    </row>
    <row r="20" spans="1:6" x14ac:dyDescent="0.2">
      <c r="A20" s="1" t="s">
        <v>38</v>
      </c>
      <c r="B20" s="13">
        <v>4.0910000000000002</v>
      </c>
      <c r="C20" s="14" t="s">
        <v>174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175</v>
      </c>
      <c r="D21" s="15">
        <v>1.0059999999999999E-2</v>
      </c>
      <c r="E21" s="15">
        <v>2.5000000000000001E-4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176</v>
      </c>
      <c r="D22" s="15">
        <v>5.4409E-4</v>
      </c>
      <c r="E22" s="15" t="s">
        <v>177</v>
      </c>
      <c r="F22" s="15"/>
    </row>
    <row r="23" spans="1:6" x14ac:dyDescent="0.2">
      <c r="A23" s="1" t="s">
        <v>46</v>
      </c>
      <c r="B23" s="13">
        <v>5.415</v>
      </c>
      <c r="C23" s="14" t="s">
        <v>178</v>
      </c>
      <c r="D23" s="15"/>
      <c r="E23" s="15"/>
      <c r="F23" s="15"/>
    </row>
    <row r="24" spans="1:6" x14ac:dyDescent="0.2">
      <c r="A24" s="1" t="s">
        <v>179</v>
      </c>
      <c r="B24" s="13">
        <v>5.899</v>
      </c>
      <c r="C24" s="14" t="s">
        <v>180</v>
      </c>
      <c r="D24" s="15">
        <v>4.9100000000000003E-3</v>
      </c>
      <c r="E24" s="15">
        <v>5.0000000000000002E-5</v>
      </c>
      <c r="F24" s="15"/>
    </row>
    <row r="25" spans="1:6" x14ac:dyDescent="0.2">
      <c r="A25" s="1" t="s">
        <v>50</v>
      </c>
      <c r="B25" s="13">
        <v>6.4050000000000002</v>
      </c>
      <c r="C25" s="14" t="s">
        <v>181</v>
      </c>
      <c r="D25" s="15">
        <v>9.7640000000000005E-2</v>
      </c>
      <c r="E25" s="15">
        <v>9.7999999999999997E-4</v>
      </c>
      <c r="F25" s="15"/>
    </row>
    <row r="26" spans="1:6" x14ac:dyDescent="0.2">
      <c r="A26" s="1" t="s">
        <v>182</v>
      </c>
      <c r="B26" s="13">
        <v>6.93</v>
      </c>
      <c r="C26" s="14" t="s">
        <v>183</v>
      </c>
      <c r="D26" s="15"/>
      <c r="E26" s="15"/>
      <c r="F26" s="15"/>
    </row>
    <row r="27" spans="1:6" x14ac:dyDescent="0.2">
      <c r="A27" s="1" t="s">
        <v>184</v>
      </c>
      <c r="B27" s="13">
        <v>7.4779999999999998</v>
      </c>
      <c r="C27" s="14" t="s">
        <v>185</v>
      </c>
      <c r="D27" s="15">
        <v>3.1343999999999997E-5</v>
      </c>
      <c r="E27" s="15" t="s">
        <v>186</v>
      </c>
      <c r="F27" s="15"/>
    </row>
    <row r="28" spans="1:6" x14ac:dyDescent="0.2">
      <c r="A28" s="1" t="s">
        <v>187</v>
      </c>
      <c r="B28" s="13">
        <v>8.048</v>
      </c>
      <c r="C28" s="14" t="s">
        <v>188</v>
      </c>
      <c r="D28" s="15">
        <v>3.9773E-5</v>
      </c>
      <c r="E28" s="15" t="s">
        <v>189</v>
      </c>
      <c r="F28" s="15"/>
    </row>
    <row r="29" spans="1:6" x14ac:dyDescent="0.2">
      <c r="A29" s="1" t="s">
        <v>190</v>
      </c>
      <c r="B29" s="13">
        <v>8.6389999999999993</v>
      </c>
      <c r="C29" s="14" t="s">
        <v>191</v>
      </c>
      <c r="D29" s="15">
        <v>1.18528E-4</v>
      </c>
      <c r="E29" s="15" t="s">
        <v>192</v>
      </c>
      <c r="F29" s="15"/>
    </row>
    <row r="30" spans="1:6" x14ac:dyDescent="0.2">
      <c r="A30" s="1" t="s">
        <v>193</v>
      </c>
      <c r="B30" s="13">
        <v>9.2520000000000007</v>
      </c>
      <c r="C30" s="14" t="s">
        <v>194</v>
      </c>
      <c r="D30" s="15">
        <v>1.7379000000000001E-5</v>
      </c>
      <c r="E30" s="15" t="s">
        <v>195</v>
      </c>
      <c r="F30" s="15"/>
    </row>
    <row r="31" spans="1:6" x14ac:dyDescent="0.2">
      <c r="A31" s="1" t="s">
        <v>61</v>
      </c>
      <c r="B31" s="13">
        <v>9.8870000000000005</v>
      </c>
      <c r="C31" s="14" t="s">
        <v>196</v>
      </c>
      <c r="D31" s="15"/>
      <c r="E31" s="15"/>
      <c r="F31" s="15"/>
    </row>
    <row r="32" spans="1:6" x14ac:dyDescent="0.2">
      <c r="A32" s="1" t="s">
        <v>197</v>
      </c>
      <c r="B32" s="13">
        <v>10.544</v>
      </c>
      <c r="C32" s="14" t="s">
        <v>198</v>
      </c>
      <c r="D32" s="15">
        <v>2.7679999999999999E-5</v>
      </c>
      <c r="E32" s="15" t="s">
        <v>199</v>
      </c>
      <c r="F32" s="15"/>
    </row>
    <row r="33" spans="1:6" x14ac:dyDescent="0.2">
      <c r="A33" s="1" t="s">
        <v>65</v>
      </c>
      <c r="B33" s="13">
        <v>11.222</v>
      </c>
      <c r="C33" s="14" t="s">
        <v>200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201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202</v>
      </c>
      <c r="D35" s="15">
        <v>6.9125E-5</v>
      </c>
      <c r="E35" s="15" t="s">
        <v>203</v>
      </c>
      <c r="F35" s="15"/>
    </row>
    <row r="36" spans="1:6" x14ac:dyDescent="0.2">
      <c r="A36" s="1" t="s">
        <v>72</v>
      </c>
      <c r="B36" s="13">
        <v>14.164999999999999</v>
      </c>
      <c r="C36" s="14" t="s">
        <v>204</v>
      </c>
      <c r="D36" s="15">
        <v>1.5106399999999999E-4</v>
      </c>
      <c r="E36" s="15" t="s">
        <v>205</v>
      </c>
      <c r="F36" s="15"/>
    </row>
    <row r="37" spans="1:6" x14ac:dyDescent="0.2">
      <c r="A37" s="1" t="s">
        <v>206</v>
      </c>
      <c r="B37" s="13">
        <v>14.958</v>
      </c>
      <c r="C37" s="14" t="s">
        <v>207</v>
      </c>
      <c r="D37" s="15">
        <v>4.6159999999999999E-5</v>
      </c>
      <c r="E37" s="15" t="s">
        <v>208</v>
      </c>
      <c r="F37" s="15"/>
    </row>
    <row r="38" spans="1:6" x14ac:dyDescent="0.2">
      <c r="A38" s="1" t="s">
        <v>209</v>
      </c>
      <c r="B38" s="13">
        <v>15.775</v>
      </c>
      <c r="C38" s="14" t="s">
        <v>210</v>
      </c>
      <c r="D38" s="15">
        <v>9.7205299999999996E-4</v>
      </c>
      <c r="E38" s="15" t="s">
        <v>211</v>
      </c>
      <c r="F38" s="15"/>
    </row>
    <row r="39" spans="1:6" x14ac:dyDescent="0.2">
      <c r="A39" s="1" t="s">
        <v>79</v>
      </c>
      <c r="B39" s="13">
        <v>16.614999999999998</v>
      </c>
      <c r="C39" s="14" t="s">
        <v>212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213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214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215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216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217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218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219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220</v>
      </c>
      <c r="D47" s="15"/>
      <c r="E47" s="15"/>
      <c r="F47" s="15"/>
    </row>
    <row r="48" spans="1:6" x14ac:dyDescent="0.2">
      <c r="A48" s="1" t="s">
        <v>97</v>
      </c>
      <c r="B48" s="13">
        <v>25.271000000000001</v>
      </c>
      <c r="C48" s="14" t="s">
        <v>221</v>
      </c>
      <c r="D48" s="15"/>
      <c r="E48" s="15"/>
      <c r="F48" s="15"/>
    </row>
    <row r="49" spans="1:6" x14ac:dyDescent="0.2">
      <c r="A49" s="1" t="s">
        <v>99</v>
      </c>
      <c r="B49" s="13">
        <v>26.359000000000002</v>
      </c>
      <c r="C49" s="14" t="s">
        <v>222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>
        <v>1.9499999999999999E-3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 t="s">
        <v>223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224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>
        <v>1.49E-3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 t="s">
        <v>225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226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227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228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229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230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231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232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 t="s">
        <v>233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 t="s">
        <v>234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235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236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 t="s">
        <v>237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238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239</v>
      </c>
      <c r="D68" s="15"/>
      <c r="E68" s="15"/>
      <c r="F68" s="15"/>
    </row>
    <row r="69" spans="1:6" x14ac:dyDescent="0.2">
      <c r="A69" s="1" t="s">
        <v>136</v>
      </c>
      <c r="B69" s="13">
        <v>7.899</v>
      </c>
      <c r="C69" s="14" t="s">
        <v>240</v>
      </c>
      <c r="D69" s="15"/>
      <c r="E69" s="15"/>
      <c r="F69" s="15"/>
    </row>
    <row r="70" spans="1:6" x14ac:dyDescent="0.2">
      <c r="A70" s="1" t="s">
        <v>138</v>
      </c>
      <c r="B70" s="13">
        <v>8.1489999999999991</v>
      </c>
      <c r="C70" s="14" t="s">
        <v>241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242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243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244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245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246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247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248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249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250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251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252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253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4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0"/>
  <sheetViews>
    <sheetView zoomScaleNormal="100" workbookViewId="0">
      <selection activeCell="F28" sqref="F2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642</v>
      </c>
    </row>
    <row r="2" spans="1:7" x14ac:dyDescent="0.2">
      <c r="A2" s="1" t="s">
        <v>1</v>
      </c>
      <c r="C2" s="1"/>
      <c r="D2" s="7">
        <v>136</v>
      </c>
      <c r="F2" s="16" t="s">
        <v>632</v>
      </c>
      <c r="G2" s="17" t="s">
        <v>643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644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43501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0.43025000000000002</v>
      </c>
      <c r="E10" s="15"/>
      <c r="F10" s="15"/>
    </row>
    <row r="11" spans="1:7" x14ac:dyDescent="0.2">
      <c r="A11" s="1" t="s">
        <v>254</v>
      </c>
      <c r="B11" s="13">
        <v>1.0409999999999999</v>
      </c>
      <c r="C11" s="14">
        <v>1.64E-3</v>
      </c>
      <c r="D11" s="15">
        <v>8.7600000000000004E-3</v>
      </c>
      <c r="E11" s="15">
        <v>1.0200000000000001E-3</v>
      </c>
      <c r="F11" s="15"/>
    </row>
    <row r="12" spans="1:7" x14ac:dyDescent="0.2">
      <c r="A12" s="1" t="s">
        <v>164</v>
      </c>
      <c r="B12" s="13">
        <v>1.254</v>
      </c>
      <c r="C12" s="14" t="s">
        <v>255</v>
      </c>
      <c r="D12" s="15">
        <v>1.269E-2</v>
      </c>
      <c r="E12" s="15">
        <v>4.6000000000000001E-4</v>
      </c>
      <c r="F12" s="15"/>
    </row>
    <row r="13" spans="1:7" x14ac:dyDescent="0.2">
      <c r="A13" s="1" t="s">
        <v>22</v>
      </c>
      <c r="B13" s="13">
        <v>1.4870000000000001</v>
      </c>
      <c r="C13" s="14" t="s">
        <v>256</v>
      </c>
      <c r="D13" s="15">
        <v>9.6140000000000003E-2</v>
      </c>
      <c r="E13" s="15">
        <v>9.6000000000000002E-4</v>
      </c>
      <c r="F13" s="15"/>
    </row>
    <row r="14" spans="1:7" x14ac:dyDescent="0.2">
      <c r="A14" s="1" t="s">
        <v>24</v>
      </c>
      <c r="B14" s="13">
        <v>1.74</v>
      </c>
      <c r="C14" s="14" t="s">
        <v>257</v>
      </c>
      <c r="D14" s="15">
        <v>0.24218000000000001</v>
      </c>
      <c r="E14" s="15">
        <v>2.4199999999999998E-3</v>
      </c>
      <c r="F14" s="15"/>
    </row>
    <row r="15" spans="1:7" x14ac:dyDescent="0.2">
      <c r="A15" s="1" t="s">
        <v>26</v>
      </c>
      <c r="B15" s="13">
        <v>2.0139999999999998</v>
      </c>
      <c r="C15" s="14" t="s">
        <v>258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259</v>
      </c>
      <c r="D16" s="15">
        <v>3.5899999999999999E-3</v>
      </c>
      <c r="E16" s="15">
        <v>1.3999999999999999E-4</v>
      </c>
      <c r="F16" s="15"/>
    </row>
    <row r="17" spans="1:6" x14ac:dyDescent="0.2">
      <c r="A17" s="1" t="s">
        <v>260</v>
      </c>
      <c r="B17" s="13">
        <v>2.6219999999999999</v>
      </c>
      <c r="C17" s="14" t="s">
        <v>261</v>
      </c>
      <c r="D17" s="15">
        <v>6.7872899999999999E-4</v>
      </c>
      <c r="E17" s="15" t="s">
        <v>262</v>
      </c>
      <c r="F17" s="15"/>
    </row>
    <row r="18" spans="1:6" x14ac:dyDescent="0.2">
      <c r="A18" s="1" t="s">
        <v>33</v>
      </c>
      <c r="B18" s="13">
        <v>3.3140000000000001</v>
      </c>
      <c r="C18" s="14" t="s">
        <v>263</v>
      </c>
      <c r="D18" s="15">
        <v>1.0449999999999999E-2</v>
      </c>
      <c r="E18" s="15">
        <v>2.2000000000000001E-4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264</v>
      </c>
      <c r="D19" s="15">
        <v>8.2460000000000006E-2</v>
      </c>
      <c r="E19" s="15">
        <v>8.1999999999999998E-4</v>
      </c>
      <c r="F19" s="15"/>
    </row>
    <row r="20" spans="1:6" x14ac:dyDescent="0.2">
      <c r="A20" s="1" t="s">
        <v>38</v>
      </c>
      <c r="B20" s="13">
        <v>4.0910000000000002</v>
      </c>
      <c r="C20" s="14" t="s">
        <v>265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266</v>
      </c>
      <c r="D21" s="15">
        <v>8.6899999999999998E-3</v>
      </c>
      <c r="E21" s="15">
        <v>2.4000000000000001E-4</v>
      </c>
      <c r="F21" s="15"/>
    </row>
    <row r="22" spans="1:6" x14ac:dyDescent="0.2">
      <c r="A22" s="1" t="s">
        <v>267</v>
      </c>
      <c r="B22" s="13">
        <v>4.952</v>
      </c>
      <c r="C22" s="14" t="s">
        <v>268</v>
      </c>
      <c r="D22" s="15"/>
      <c r="E22" s="15"/>
      <c r="F22" s="15"/>
    </row>
    <row r="23" spans="1:6" x14ac:dyDescent="0.2">
      <c r="A23" s="1" t="s">
        <v>46</v>
      </c>
      <c r="B23" s="13">
        <v>5.415</v>
      </c>
      <c r="C23" s="14" t="s">
        <v>269</v>
      </c>
      <c r="D23" s="15"/>
      <c r="E23" s="15"/>
      <c r="F23" s="15"/>
    </row>
    <row r="24" spans="1:6" x14ac:dyDescent="0.2">
      <c r="A24" s="1" t="s">
        <v>179</v>
      </c>
      <c r="B24" s="13">
        <v>5.899</v>
      </c>
      <c r="C24" s="14" t="s">
        <v>270</v>
      </c>
      <c r="D24" s="15">
        <v>7.7999999999999996E-3</v>
      </c>
      <c r="E24" s="15">
        <v>8.0000000000000007E-5</v>
      </c>
      <c r="F24" s="15"/>
    </row>
    <row r="25" spans="1:6" x14ac:dyDescent="0.2">
      <c r="A25" s="1" t="s">
        <v>50</v>
      </c>
      <c r="B25" s="13">
        <v>6.4050000000000002</v>
      </c>
      <c r="C25" s="14" t="s">
        <v>271</v>
      </c>
      <c r="D25" s="15">
        <v>8.9130000000000001E-2</v>
      </c>
      <c r="E25" s="15">
        <v>8.8999999999999995E-4</v>
      </c>
      <c r="F25" s="15"/>
    </row>
    <row r="26" spans="1:6" x14ac:dyDescent="0.2">
      <c r="A26" s="1" t="s">
        <v>52</v>
      </c>
      <c r="B26" s="13">
        <v>6.93</v>
      </c>
      <c r="C26" s="14" t="s">
        <v>272</v>
      </c>
      <c r="D26" s="15">
        <v>7.3064699999999996E-4</v>
      </c>
      <c r="E26" s="15" t="s">
        <v>273</v>
      </c>
      <c r="F26" s="15"/>
    </row>
    <row r="27" spans="1:6" x14ac:dyDescent="0.2">
      <c r="A27" s="1" t="s">
        <v>53</v>
      </c>
      <c r="B27" s="13">
        <v>7.4779999999999998</v>
      </c>
      <c r="C27" s="14" t="s">
        <v>274</v>
      </c>
      <c r="D27" s="15"/>
      <c r="E27" s="15"/>
      <c r="F27" s="15"/>
    </row>
    <row r="28" spans="1:6" x14ac:dyDescent="0.2">
      <c r="A28" s="1" t="s">
        <v>187</v>
      </c>
      <c r="B28" s="13">
        <v>8.048</v>
      </c>
      <c r="C28" s="14" t="s">
        <v>275</v>
      </c>
      <c r="D28" s="15">
        <v>4.6236000000000003E-5</v>
      </c>
      <c r="E28" s="15" t="s">
        <v>276</v>
      </c>
      <c r="F28" s="15"/>
    </row>
    <row r="29" spans="1:6" x14ac:dyDescent="0.2">
      <c r="A29" s="1" t="s">
        <v>190</v>
      </c>
      <c r="B29" s="13">
        <v>8.6389999999999993</v>
      </c>
      <c r="C29" s="14" t="s">
        <v>277</v>
      </c>
      <c r="D29" s="15">
        <v>2.2377599999999999E-4</v>
      </c>
      <c r="E29" s="15" t="s">
        <v>278</v>
      </c>
      <c r="F29" s="15"/>
    </row>
    <row r="30" spans="1:6" x14ac:dyDescent="0.2">
      <c r="A30" s="1" t="s">
        <v>193</v>
      </c>
      <c r="B30" s="13">
        <v>9.2520000000000007</v>
      </c>
      <c r="C30" s="14" t="s">
        <v>279</v>
      </c>
      <c r="D30" s="15">
        <v>1.4555E-5</v>
      </c>
      <c r="E30" s="15" t="s">
        <v>280</v>
      </c>
      <c r="F30" s="15"/>
    </row>
    <row r="31" spans="1:6" x14ac:dyDescent="0.2">
      <c r="A31" s="1" t="s">
        <v>61</v>
      </c>
      <c r="B31" s="13">
        <v>9.8870000000000005</v>
      </c>
      <c r="C31" s="14" t="s">
        <v>281</v>
      </c>
      <c r="D31" s="15"/>
      <c r="E31" s="15"/>
      <c r="F31" s="15"/>
    </row>
    <row r="32" spans="1:6" x14ac:dyDescent="0.2">
      <c r="A32" s="1" t="s">
        <v>197</v>
      </c>
      <c r="B32" s="13">
        <v>10.544</v>
      </c>
      <c r="C32" s="14" t="s">
        <v>282</v>
      </c>
      <c r="D32" s="15">
        <v>3.5961999999999999E-5</v>
      </c>
      <c r="E32" s="15" t="s">
        <v>283</v>
      </c>
      <c r="F32" s="15"/>
    </row>
    <row r="33" spans="1:6" x14ac:dyDescent="0.2">
      <c r="A33" s="1" t="s">
        <v>65</v>
      </c>
      <c r="B33" s="13">
        <v>11.222</v>
      </c>
      <c r="C33" s="14" t="s">
        <v>284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285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245</v>
      </c>
      <c r="D35" s="15">
        <v>8.2378000000000003E-5</v>
      </c>
      <c r="E35" s="15" t="s">
        <v>286</v>
      </c>
      <c r="F35" s="15"/>
    </row>
    <row r="36" spans="1:6" x14ac:dyDescent="0.2">
      <c r="A36" s="1" t="s">
        <v>72</v>
      </c>
      <c r="B36" s="13">
        <v>14.164999999999999</v>
      </c>
      <c r="C36" s="14" t="s">
        <v>287</v>
      </c>
      <c r="D36" s="15">
        <v>3.6932499999999999E-4</v>
      </c>
      <c r="E36" s="15" t="s">
        <v>288</v>
      </c>
      <c r="F36" s="15"/>
    </row>
    <row r="37" spans="1:6" x14ac:dyDescent="0.2">
      <c r="A37" s="1" t="s">
        <v>75</v>
      </c>
      <c r="B37" s="13">
        <v>14.958</v>
      </c>
      <c r="C37" s="14" t="s">
        <v>289</v>
      </c>
      <c r="D37" s="15"/>
      <c r="E37" s="15"/>
      <c r="F37" s="15"/>
    </row>
    <row r="38" spans="1:6" x14ac:dyDescent="0.2">
      <c r="A38" s="1" t="s">
        <v>209</v>
      </c>
      <c r="B38" s="13">
        <v>15.775</v>
      </c>
      <c r="C38" s="14" t="s">
        <v>290</v>
      </c>
      <c r="D38" s="15">
        <v>6.1520800000000001E-4</v>
      </c>
      <c r="E38" s="15" t="s">
        <v>291</v>
      </c>
      <c r="F38" s="15"/>
    </row>
    <row r="39" spans="1:6" x14ac:dyDescent="0.2">
      <c r="A39" s="1" t="s">
        <v>79</v>
      </c>
      <c r="B39" s="13">
        <v>16.614999999999998</v>
      </c>
      <c r="C39" s="14" t="s">
        <v>292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293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294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295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296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297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298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299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56</v>
      </c>
      <c r="D47" s="15"/>
      <c r="E47" s="15"/>
      <c r="F47" s="15"/>
    </row>
    <row r="48" spans="1:6" x14ac:dyDescent="0.2">
      <c r="A48" s="1" t="s">
        <v>300</v>
      </c>
      <c r="B48" s="13">
        <v>3.444</v>
      </c>
      <c r="C48" s="14">
        <v>1.5E-3</v>
      </c>
      <c r="D48" s="15">
        <v>5.0400000000000002E-3</v>
      </c>
      <c r="E48" s="15">
        <v>1.1100000000000001E-3</v>
      </c>
      <c r="F48" s="15"/>
    </row>
    <row r="49" spans="1:6" x14ac:dyDescent="0.2">
      <c r="A49" s="1" t="s">
        <v>99</v>
      </c>
      <c r="B49" s="13">
        <v>26.359000000000002</v>
      </c>
      <c r="C49" s="14" t="s">
        <v>301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>
        <v>3.3899999999999998E-3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>
        <v>1.2899999999999999E-3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302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>
        <v>1.3799999999999999E-3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 t="s">
        <v>303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304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305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306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307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308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309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310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 t="s">
        <v>311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 t="s">
        <v>312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313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314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 t="s">
        <v>315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316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317</v>
      </c>
      <c r="D68" s="15"/>
      <c r="E68" s="15"/>
      <c r="F68" s="15"/>
    </row>
    <row r="69" spans="1:6" x14ac:dyDescent="0.2">
      <c r="A69" s="1" t="s">
        <v>136</v>
      </c>
      <c r="B69" s="13">
        <v>7.899</v>
      </c>
      <c r="C69" s="14" t="s">
        <v>318</v>
      </c>
      <c r="D69" s="15"/>
      <c r="E69" s="15"/>
      <c r="F69" s="15"/>
    </row>
    <row r="70" spans="1:6" x14ac:dyDescent="0.2">
      <c r="A70" s="1" t="s">
        <v>138</v>
      </c>
      <c r="B70" s="13">
        <v>8.1489999999999991</v>
      </c>
      <c r="C70" s="14" t="s">
        <v>319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320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321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322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323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324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325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326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327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328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329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330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331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4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0"/>
  <sheetViews>
    <sheetView zoomScaleNormal="100" workbookViewId="0">
      <selection activeCell="D43" sqref="D43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28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645</v>
      </c>
    </row>
    <row r="2" spans="1:7" x14ac:dyDescent="0.2">
      <c r="A2" s="1" t="s">
        <v>1</v>
      </c>
      <c r="C2" s="1"/>
      <c r="D2" s="7">
        <v>137</v>
      </c>
      <c r="F2" s="16" t="s">
        <v>632</v>
      </c>
      <c r="G2" s="17" t="s">
        <v>640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646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43501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0.46429999999999999</v>
      </c>
      <c r="E10" s="15"/>
      <c r="F10" s="15"/>
    </row>
    <row r="11" spans="1:7" x14ac:dyDescent="0.2">
      <c r="A11" s="1" t="s">
        <v>254</v>
      </c>
      <c r="B11" s="13">
        <v>1.0409999999999999</v>
      </c>
      <c r="C11" s="14">
        <v>1.64E-3</v>
      </c>
      <c r="D11" s="15">
        <v>6.4200000000000004E-3</v>
      </c>
      <c r="E11" s="15">
        <v>9.5E-4</v>
      </c>
      <c r="F11" s="15"/>
    </row>
    <row r="12" spans="1:7" x14ac:dyDescent="0.2">
      <c r="A12" s="1" t="s">
        <v>164</v>
      </c>
      <c r="B12" s="13">
        <v>1.254</v>
      </c>
      <c r="C12" s="14" t="s">
        <v>332</v>
      </c>
      <c r="D12" s="15">
        <v>9.5700000000000004E-3</v>
      </c>
      <c r="E12" s="15">
        <v>4.2999999999999999E-4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333</v>
      </c>
      <c r="D13" s="15">
        <v>0.11157</v>
      </c>
      <c r="E13" s="15">
        <v>1.1199999999999999E-3</v>
      </c>
      <c r="F13" s="15"/>
    </row>
    <row r="14" spans="1:7" x14ac:dyDescent="0.2">
      <c r="A14" s="1" t="s">
        <v>24</v>
      </c>
      <c r="B14" s="13">
        <v>1.74</v>
      </c>
      <c r="C14" s="14" t="s">
        <v>334</v>
      </c>
      <c r="D14" s="15">
        <v>0.25235999999999997</v>
      </c>
      <c r="E14" s="15">
        <v>2.5200000000000001E-3</v>
      </c>
      <c r="F14" s="15"/>
    </row>
    <row r="15" spans="1:7" x14ac:dyDescent="0.2">
      <c r="A15" s="1" t="s">
        <v>26</v>
      </c>
      <c r="B15" s="13">
        <v>2.0139999999999998</v>
      </c>
      <c r="C15" s="14" t="s">
        <v>227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335</v>
      </c>
      <c r="D16" s="15">
        <v>1.8699999999999999E-3</v>
      </c>
      <c r="E16" s="15">
        <v>1.2E-4</v>
      </c>
      <c r="F16" s="15"/>
    </row>
    <row r="17" spans="1:6" x14ac:dyDescent="0.2">
      <c r="A17" s="1" t="s">
        <v>260</v>
      </c>
      <c r="B17" s="13">
        <v>2.6219999999999999</v>
      </c>
      <c r="C17" s="14" t="s">
        <v>336</v>
      </c>
      <c r="D17" s="15">
        <v>3.6503300000000001E-4</v>
      </c>
      <c r="E17" s="15" t="s">
        <v>337</v>
      </c>
      <c r="F17" s="15"/>
    </row>
    <row r="18" spans="1:6" x14ac:dyDescent="0.2">
      <c r="A18" s="1" t="s">
        <v>33</v>
      </c>
      <c r="B18" s="13">
        <v>3.3140000000000001</v>
      </c>
      <c r="C18" s="14" t="s">
        <v>338</v>
      </c>
      <c r="D18" s="15">
        <v>9.7400000000000004E-3</v>
      </c>
      <c r="E18" s="15">
        <v>2.1000000000000001E-4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290</v>
      </c>
      <c r="D19" s="15">
        <v>3.0530000000000002E-2</v>
      </c>
      <c r="E19" s="15">
        <v>3.6999999999999999E-4</v>
      </c>
      <c r="F19" s="15"/>
    </row>
    <row r="20" spans="1:6" x14ac:dyDescent="0.2">
      <c r="A20" s="1" t="s">
        <v>38</v>
      </c>
      <c r="B20" s="13">
        <v>4.0910000000000002</v>
      </c>
      <c r="C20" s="14" t="s">
        <v>339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340</v>
      </c>
      <c r="D21" s="15">
        <v>8.3199999999999993E-3</v>
      </c>
      <c r="E21" s="15">
        <v>2.3000000000000001E-4</v>
      </c>
      <c r="F21" s="15"/>
    </row>
    <row r="22" spans="1:6" x14ac:dyDescent="0.2">
      <c r="A22" s="1" t="s">
        <v>267</v>
      </c>
      <c r="B22" s="13">
        <v>4.952</v>
      </c>
      <c r="C22" s="14" t="s">
        <v>341</v>
      </c>
      <c r="D22" s="15"/>
      <c r="E22" s="15"/>
      <c r="F22" s="15"/>
    </row>
    <row r="23" spans="1:6" x14ac:dyDescent="0.2">
      <c r="A23" s="1" t="s">
        <v>46</v>
      </c>
      <c r="B23" s="13">
        <v>5.415</v>
      </c>
      <c r="C23" s="14" t="s">
        <v>342</v>
      </c>
      <c r="D23" s="15"/>
      <c r="E23" s="15"/>
      <c r="F23" s="15"/>
    </row>
    <row r="24" spans="1:6" x14ac:dyDescent="0.2">
      <c r="A24" s="1" t="s">
        <v>179</v>
      </c>
      <c r="B24" s="13">
        <v>5.899</v>
      </c>
      <c r="C24" s="14" t="s">
        <v>343</v>
      </c>
      <c r="D24" s="15">
        <v>8.3999999999999995E-3</v>
      </c>
      <c r="E24" s="15">
        <v>8.0000000000000007E-5</v>
      </c>
      <c r="F24" s="15"/>
    </row>
    <row r="25" spans="1:6" x14ac:dyDescent="0.2">
      <c r="A25" s="1" t="s">
        <v>50</v>
      </c>
      <c r="B25" s="13">
        <v>6.4050000000000002</v>
      </c>
      <c r="C25" s="14" t="s">
        <v>344</v>
      </c>
      <c r="D25" s="15">
        <v>9.4570000000000001E-2</v>
      </c>
      <c r="E25" s="15">
        <v>9.5E-4</v>
      </c>
      <c r="F25" s="15"/>
    </row>
    <row r="26" spans="1:6" x14ac:dyDescent="0.2">
      <c r="A26" s="1" t="s">
        <v>52</v>
      </c>
      <c r="B26" s="13">
        <v>6.93</v>
      </c>
      <c r="C26" s="14" t="s">
        <v>345</v>
      </c>
      <c r="D26" s="15">
        <v>8.1271800000000003E-4</v>
      </c>
      <c r="E26" s="15" t="s">
        <v>346</v>
      </c>
      <c r="F26" s="15"/>
    </row>
    <row r="27" spans="1:6" x14ac:dyDescent="0.2">
      <c r="A27" s="1" t="s">
        <v>184</v>
      </c>
      <c r="B27" s="13">
        <v>7.4779999999999998</v>
      </c>
      <c r="C27" s="14" t="s">
        <v>347</v>
      </c>
      <c r="D27" s="15">
        <v>3.8685E-5</v>
      </c>
      <c r="E27" s="15" t="s">
        <v>348</v>
      </c>
      <c r="F27" s="15"/>
    </row>
    <row r="28" spans="1:6" x14ac:dyDescent="0.2">
      <c r="A28" s="1" t="s">
        <v>187</v>
      </c>
      <c r="B28" s="13">
        <v>8.048</v>
      </c>
      <c r="C28" s="14" t="s">
        <v>349</v>
      </c>
      <c r="D28" s="15">
        <v>3.7663999999999997E-5</v>
      </c>
      <c r="E28" s="15" t="s">
        <v>350</v>
      </c>
      <c r="F28" s="15"/>
    </row>
    <row r="29" spans="1:6" x14ac:dyDescent="0.2">
      <c r="A29" s="1" t="s">
        <v>190</v>
      </c>
      <c r="B29" s="13">
        <v>8.6389999999999993</v>
      </c>
      <c r="C29" s="14" t="s">
        <v>351</v>
      </c>
      <c r="D29" s="15">
        <v>2.1283599999999999E-4</v>
      </c>
      <c r="E29" s="15" t="s">
        <v>352</v>
      </c>
      <c r="F29" s="15"/>
    </row>
    <row r="30" spans="1:6" x14ac:dyDescent="0.2">
      <c r="A30" s="1" t="s">
        <v>59</v>
      </c>
      <c r="B30" s="13">
        <v>9.2520000000000007</v>
      </c>
      <c r="C30" s="14" t="s">
        <v>353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354</v>
      </c>
      <c r="D31" s="15"/>
      <c r="E31" s="15"/>
      <c r="F31" s="15"/>
    </row>
    <row r="32" spans="1:6" x14ac:dyDescent="0.2">
      <c r="A32" s="1" t="s">
        <v>197</v>
      </c>
      <c r="B32" s="13">
        <v>10.544</v>
      </c>
      <c r="C32" s="14" t="s">
        <v>355</v>
      </c>
      <c r="D32" s="15">
        <v>3.3390999999999999E-5</v>
      </c>
      <c r="E32" s="15" t="s">
        <v>356</v>
      </c>
      <c r="F32" s="15"/>
    </row>
    <row r="33" spans="1:6" x14ac:dyDescent="0.2">
      <c r="A33" s="1" t="s">
        <v>65</v>
      </c>
      <c r="B33" s="13">
        <v>11.222</v>
      </c>
      <c r="C33" s="14" t="s">
        <v>357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358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244</v>
      </c>
      <c r="D35" s="15">
        <v>6.8544E-5</v>
      </c>
      <c r="E35" s="15" t="s">
        <v>359</v>
      </c>
      <c r="F35" s="15"/>
    </row>
    <row r="36" spans="1:6" x14ac:dyDescent="0.2">
      <c r="A36" s="1" t="s">
        <v>72</v>
      </c>
      <c r="B36" s="13">
        <v>14.164999999999999</v>
      </c>
      <c r="C36" s="14" t="s">
        <v>360</v>
      </c>
      <c r="D36" s="15">
        <v>1.7321E-4</v>
      </c>
      <c r="E36" s="15" t="s">
        <v>361</v>
      </c>
      <c r="F36" s="15"/>
    </row>
    <row r="37" spans="1:6" x14ac:dyDescent="0.2">
      <c r="A37" s="1" t="s">
        <v>75</v>
      </c>
      <c r="B37" s="13">
        <v>14.958</v>
      </c>
      <c r="C37" s="14" t="s">
        <v>362</v>
      </c>
      <c r="D37" s="15"/>
      <c r="E37" s="15"/>
      <c r="F37" s="15"/>
    </row>
    <row r="38" spans="1:6" x14ac:dyDescent="0.2">
      <c r="A38" s="1" t="s">
        <v>209</v>
      </c>
      <c r="B38" s="13">
        <v>15.775</v>
      </c>
      <c r="C38" s="14" t="s">
        <v>363</v>
      </c>
      <c r="D38" s="15">
        <v>6.2179599999999998E-4</v>
      </c>
      <c r="E38" s="15" t="s">
        <v>364</v>
      </c>
      <c r="F38" s="15"/>
    </row>
    <row r="39" spans="1:6" x14ac:dyDescent="0.2">
      <c r="A39" s="1" t="s">
        <v>79</v>
      </c>
      <c r="B39" s="13">
        <v>16.614999999999998</v>
      </c>
      <c r="C39" s="14" t="s">
        <v>365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366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367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368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369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370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371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372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373</v>
      </c>
      <c r="D47" s="15"/>
      <c r="E47" s="15"/>
      <c r="F47" s="15"/>
    </row>
    <row r="48" spans="1:6" x14ac:dyDescent="0.2">
      <c r="A48" s="1" t="s">
        <v>97</v>
      </c>
      <c r="B48" s="13">
        <v>25.271000000000001</v>
      </c>
      <c r="C48" s="14" t="s">
        <v>374</v>
      </c>
      <c r="D48" s="15"/>
      <c r="E48" s="15"/>
      <c r="F48" s="15"/>
    </row>
    <row r="49" spans="1:6" x14ac:dyDescent="0.2">
      <c r="A49" s="1" t="s">
        <v>99</v>
      </c>
      <c r="B49" s="13">
        <v>26.359000000000002</v>
      </c>
      <c r="C49" s="14" t="s">
        <v>375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>
        <v>2.0500000000000002E-3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 t="s">
        <v>376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377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>
        <v>1.33E-3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 t="s">
        <v>378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379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380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381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382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383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384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385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 t="s">
        <v>386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 t="s">
        <v>387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388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389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 t="s">
        <v>390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391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392</v>
      </c>
      <c r="D68" s="15"/>
      <c r="E68" s="15"/>
      <c r="F68" s="15"/>
    </row>
    <row r="69" spans="1:6" x14ac:dyDescent="0.2">
      <c r="A69" s="1" t="s">
        <v>136</v>
      </c>
      <c r="B69" s="13">
        <v>7.899</v>
      </c>
      <c r="C69" s="14" t="s">
        <v>393</v>
      </c>
      <c r="D69" s="15"/>
      <c r="E69" s="15"/>
      <c r="F69" s="15"/>
    </row>
    <row r="70" spans="1:6" x14ac:dyDescent="0.2">
      <c r="A70" s="1" t="s">
        <v>138</v>
      </c>
      <c r="B70" s="13">
        <v>8.1489999999999991</v>
      </c>
      <c r="C70" s="14" t="s">
        <v>394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395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396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397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398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399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400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401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402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403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404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405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406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4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0"/>
  <sheetViews>
    <sheetView zoomScaleNormal="100" workbookViewId="0">
      <selection activeCell="D38" sqref="D3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647</v>
      </c>
    </row>
    <row r="2" spans="1:7" x14ac:dyDescent="0.2">
      <c r="A2" s="1" t="s">
        <v>1</v>
      </c>
      <c r="C2" s="1"/>
      <c r="D2" s="7">
        <v>138</v>
      </c>
      <c r="F2" s="16" t="s">
        <v>632</v>
      </c>
      <c r="G2" s="17" t="s">
        <v>648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649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43508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0.29266999999999999</v>
      </c>
      <c r="E10" s="15"/>
      <c r="F10" s="15"/>
    </row>
    <row r="11" spans="1:7" x14ac:dyDescent="0.2">
      <c r="A11" s="1" t="s">
        <v>254</v>
      </c>
      <c r="B11" s="13">
        <v>1.0409999999999999</v>
      </c>
      <c r="C11" s="14">
        <v>1.58E-3</v>
      </c>
      <c r="D11" s="15">
        <v>4.2300000000000003E-3</v>
      </c>
      <c r="E11" s="15">
        <v>9.3000000000000005E-4</v>
      </c>
      <c r="F11" s="15"/>
    </row>
    <row r="12" spans="1:7" x14ac:dyDescent="0.2">
      <c r="A12" s="1" t="s">
        <v>164</v>
      </c>
      <c r="B12" s="13">
        <v>1.254</v>
      </c>
      <c r="C12" s="14" t="s">
        <v>407</v>
      </c>
      <c r="D12" s="15">
        <v>2.4299999999999999E-3</v>
      </c>
      <c r="E12" s="15">
        <v>3.5E-4</v>
      </c>
      <c r="F12" s="15"/>
    </row>
    <row r="13" spans="1:7" x14ac:dyDescent="0.2">
      <c r="A13" s="1" t="s">
        <v>22</v>
      </c>
      <c r="B13" s="13">
        <v>1.4870000000000001</v>
      </c>
      <c r="C13" s="14" t="s">
        <v>408</v>
      </c>
      <c r="D13" s="15">
        <v>6.1620000000000001E-2</v>
      </c>
      <c r="E13" s="15">
        <v>6.2E-4</v>
      </c>
      <c r="F13" s="15"/>
    </row>
    <row r="14" spans="1:7" x14ac:dyDescent="0.2">
      <c r="A14" s="1" t="s">
        <v>24</v>
      </c>
      <c r="B14" s="13">
        <v>1.74</v>
      </c>
      <c r="C14" s="14" t="s">
        <v>409</v>
      </c>
      <c r="D14" s="15">
        <v>0.29979</v>
      </c>
      <c r="E14" s="15">
        <v>3.0000000000000001E-3</v>
      </c>
      <c r="F14" s="15"/>
    </row>
    <row r="15" spans="1:7" x14ac:dyDescent="0.2">
      <c r="A15" s="1" t="s">
        <v>26</v>
      </c>
      <c r="B15" s="13">
        <v>2.0139999999999998</v>
      </c>
      <c r="C15" s="14" t="s">
        <v>410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411</v>
      </c>
      <c r="D16" s="15">
        <v>3.46E-3</v>
      </c>
      <c r="E16" s="15">
        <v>1.2E-4</v>
      </c>
      <c r="F16" s="15"/>
    </row>
    <row r="17" spans="1:6" x14ac:dyDescent="0.2">
      <c r="A17" s="1" t="s">
        <v>260</v>
      </c>
      <c r="B17" s="13">
        <v>2.6219999999999999</v>
      </c>
      <c r="C17" s="14" t="s">
        <v>412</v>
      </c>
      <c r="D17" s="15">
        <v>1.2099999999999999E-3</v>
      </c>
      <c r="E17" s="15">
        <v>9.0000000000000006E-5</v>
      </c>
      <c r="F17" s="15"/>
    </row>
    <row r="18" spans="1:6" x14ac:dyDescent="0.2">
      <c r="A18" s="1" t="s">
        <v>33</v>
      </c>
      <c r="B18" s="13">
        <v>3.3140000000000001</v>
      </c>
      <c r="C18" s="14" t="s">
        <v>413</v>
      </c>
      <c r="D18" s="15">
        <v>3.8800000000000002E-3</v>
      </c>
      <c r="E18" s="15">
        <v>1.2999999999999999E-4</v>
      </c>
      <c r="F18" s="15"/>
    </row>
    <row r="19" spans="1:6" x14ac:dyDescent="0.2">
      <c r="A19" s="1" t="s">
        <v>35</v>
      </c>
      <c r="B19" s="13">
        <v>3.6920000000000002</v>
      </c>
      <c r="C19" s="14" t="s">
        <v>414</v>
      </c>
      <c r="D19" s="15">
        <v>5.94E-3</v>
      </c>
      <c r="E19" s="15">
        <v>1.6000000000000001E-4</v>
      </c>
      <c r="F19" s="15"/>
    </row>
    <row r="20" spans="1:6" x14ac:dyDescent="0.2">
      <c r="A20" s="1" t="s">
        <v>38</v>
      </c>
      <c r="B20" s="13">
        <v>4.0910000000000002</v>
      </c>
      <c r="C20" s="14" t="s">
        <v>415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416</v>
      </c>
      <c r="D21" s="15">
        <v>9.6674700000000001E-4</v>
      </c>
      <c r="E21" s="15" t="s">
        <v>417</v>
      </c>
      <c r="F21" s="15"/>
    </row>
    <row r="22" spans="1:6" x14ac:dyDescent="0.2">
      <c r="A22" s="1" t="s">
        <v>267</v>
      </c>
      <c r="B22" s="13">
        <v>4.952</v>
      </c>
      <c r="C22" s="14" t="s">
        <v>418</v>
      </c>
      <c r="D22" s="15"/>
      <c r="E22" s="15"/>
      <c r="F22" s="15"/>
    </row>
    <row r="23" spans="1:6" x14ac:dyDescent="0.2">
      <c r="A23" s="1" t="s">
        <v>46</v>
      </c>
      <c r="B23" s="13">
        <v>5.415</v>
      </c>
      <c r="C23" s="14" t="s">
        <v>39</v>
      </c>
      <c r="D23" s="15"/>
      <c r="E23" s="15"/>
      <c r="F23" s="15"/>
    </row>
    <row r="24" spans="1:6" x14ac:dyDescent="0.2">
      <c r="A24" s="1" t="s">
        <v>179</v>
      </c>
      <c r="B24" s="13">
        <v>5.899</v>
      </c>
      <c r="C24" s="14" t="s">
        <v>419</v>
      </c>
      <c r="D24" s="15">
        <v>4.62819E-4</v>
      </c>
      <c r="E24" s="15" t="s">
        <v>420</v>
      </c>
      <c r="F24" s="15"/>
    </row>
    <row r="25" spans="1:6" x14ac:dyDescent="0.2">
      <c r="A25" s="1" t="s">
        <v>50</v>
      </c>
      <c r="B25" s="13">
        <v>6.4050000000000002</v>
      </c>
      <c r="C25" s="14" t="s">
        <v>421</v>
      </c>
      <c r="D25" s="15">
        <v>0.32324999999999998</v>
      </c>
      <c r="E25" s="15">
        <v>3.2299999999999998E-3</v>
      </c>
      <c r="F25" s="15"/>
    </row>
    <row r="26" spans="1:6" x14ac:dyDescent="0.2">
      <c r="A26" s="1" t="s">
        <v>182</v>
      </c>
      <c r="B26" s="13">
        <v>6.93</v>
      </c>
      <c r="C26" s="14">
        <v>1.1000000000000001E-3</v>
      </c>
      <c r="D26" s="15"/>
      <c r="E26" s="15"/>
      <c r="F26" s="15"/>
    </row>
    <row r="27" spans="1:6" x14ac:dyDescent="0.2">
      <c r="A27" s="1" t="s">
        <v>53</v>
      </c>
      <c r="B27" s="13">
        <v>7.4779999999999998</v>
      </c>
      <c r="C27" s="14" t="s">
        <v>422</v>
      </c>
      <c r="D27" s="15"/>
      <c r="E27" s="15"/>
      <c r="F27" s="15"/>
    </row>
    <row r="28" spans="1:6" x14ac:dyDescent="0.2">
      <c r="A28" s="1" t="s">
        <v>55</v>
      </c>
      <c r="B28" s="13">
        <v>8.048</v>
      </c>
      <c r="C28" s="14" t="s">
        <v>423</v>
      </c>
      <c r="D28" s="15"/>
      <c r="E28" s="15"/>
      <c r="F28" s="15"/>
    </row>
    <row r="29" spans="1:6" x14ac:dyDescent="0.2">
      <c r="A29" s="1" t="s">
        <v>57</v>
      </c>
      <c r="B29" s="13">
        <v>8.6389999999999993</v>
      </c>
      <c r="C29" s="14" t="s">
        <v>424</v>
      </c>
      <c r="D29" s="15"/>
      <c r="E29" s="15"/>
      <c r="F29" s="15"/>
    </row>
    <row r="30" spans="1:6" x14ac:dyDescent="0.2">
      <c r="A30" s="1" t="s">
        <v>59</v>
      </c>
      <c r="B30" s="13">
        <v>9.2520000000000007</v>
      </c>
      <c r="C30" s="14" t="s">
        <v>425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426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427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428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429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430</v>
      </c>
      <c r="D35" s="15">
        <v>7.6899999999999999E-5</v>
      </c>
      <c r="E35" s="15" t="s">
        <v>431</v>
      </c>
      <c r="F35" s="15"/>
    </row>
    <row r="36" spans="1:6" x14ac:dyDescent="0.2">
      <c r="A36" s="1" t="s">
        <v>432</v>
      </c>
      <c r="B36" s="13">
        <v>14.164999999999999</v>
      </c>
      <c r="C36" s="14" t="s">
        <v>433</v>
      </c>
      <c r="D36" s="15"/>
      <c r="E36" s="15"/>
      <c r="F36" s="15"/>
    </row>
    <row r="37" spans="1:6" x14ac:dyDescent="0.2">
      <c r="A37" s="1" t="s">
        <v>75</v>
      </c>
      <c r="B37" s="13">
        <v>14.958</v>
      </c>
      <c r="C37" s="14" t="s">
        <v>434</v>
      </c>
      <c r="D37" s="15"/>
      <c r="E37" s="15"/>
      <c r="F37" s="15"/>
    </row>
    <row r="38" spans="1:6" x14ac:dyDescent="0.2">
      <c r="A38" s="1" t="s">
        <v>77</v>
      </c>
      <c r="B38" s="13">
        <v>15.775</v>
      </c>
      <c r="C38" s="14" t="s">
        <v>435</v>
      </c>
      <c r="D38" s="15"/>
      <c r="E38" s="15"/>
      <c r="F38" s="15"/>
    </row>
    <row r="39" spans="1:6" x14ac:dyDescent="0.2">
      <c r="A39" s="1" t="s">
        <v>79</v>
      </c>
      <c r="B39" s="13">
        <v>16.614999999999998</v>
      </c>
      <c r="C39" s="14" t="s">
        <v>436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437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438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439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440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441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442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443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444</v>
      </c>
      <c r="D47" s="15"/>
      <c r="E47" s="15"/>
      <c r="F47" s="15"/>
    </row>
    <row r="48" spans="1:6" x14ac:dyDescent="0.2">
      <c r="A48" s="1" t="s">
        <v>97</v>
      </c>
      <c r="B48" s="13">
        <v>25.271000000000001</v>
      </c>
      <c r="C48" s="14" t="s">
        <v>445</v>
      </c>
      <c r="D48" s="15"/>
      <c r="E48" s="15"/>
      <c r="F48" s="15"/>
    </row>
    <row r="49" spans="1:6" x14ac:dyDescent="0.2">
      <c r="A49" s="1" t="s">
        <v>99</v>
      </c>
      <c r="B49" s="13">
        <v>26.359000000000002</v>
      </c>
      <c r="C49" s="14" t="s">
        <v>446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 t="s">
        <v>447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 t="s">
        <v>448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449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 t="s">
        <v>450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>
        <v>1.08E-3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451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452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453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418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454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455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456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>
        <v>1.7700000000000001E-3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>
        <v>2.3400000000000001E-3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457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458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 t="s">
        <v>459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460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461</v>
      </c>
      <c r="D68" s="15"/>
      <c r="E68" s="15"/>
      <c r="F68" s="15"/>
    </row>
    <row r="69" spans="1:6" x14ac:dyDescent="0.2">
      <c r="A69" s="1" t="s">
        <v>136</v>
      </c>
      <c r="B69" s="13">
        <v>7.899</v>
      </c>
      <c r="C69" s="14" t="s">
        <v>462</v>
      </c>
      <c r="D69" s="15"/>
      <c r="E69" s="15"/>
      <c r="F69" s="15"/>
    </row>
    <row r="70" spans="1:6" x14ac:dyDescent="0.2">
      <c r="A70" s="1" t="s">
        <v>138</v>
      </c>
      <c r="B70" s="13">
        <v>8.1489999999999991</v>
      </c>
      <c r="C70" s="14" t="s">
        <v>463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464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465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466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467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468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469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470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471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472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473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474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475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0"/>
  <sheetViews>
    <sheetView zoomScaleNormal="100" workbookViewId="0">
      <selection activeCell="D71" sqref="D71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650</v>
      </c>
    </row>
    <row r="2" spans="1:7" x14ac:dyDescent="0.2">
      <c r="A2" s="1" t="s">
        <v>1</v>
      </c>
      <c r="C2" s="1"/>
      <c r="D2" s="7">
        <v>139</v>
      </c>
      <c r="F2" s="16" t="s">
        <v>632</v>
      </c>
      <c r="G2" s="17" t="s">
        <v>651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649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43508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17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0.48487000000000002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476</v>
      </c>
      <c r="D11" s="15"/>
      <c r="E11" s="15"/>
      <c r="F11" s="15"/>
    </row>
    <row r="12" spans="1:7" x14ac:dyDescent="0.2">
      <c r="A12" s="1" t="s">
        <v>164</v>
      </c>
      <c r="B12" s="13">
        <v>1.254</v>
      </c>
      <c r="C12" s="14" t="s">
        <v>477</v>
      </c>
      <c r="D12" s="15">
        <v>1.97E-3</v>
      </c>
      <c r="E12" s="15">
        <v>3.8999999999999999E-4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478</v>
      </c>
      <c r="D13" s="15">
        <v>0.22828999999999999</v>
      </c>
      <c r="E13" s="15">
        <v>2.2799999999999999E-3</v>
      </c>
      <c r="F13" s="15"/>
    </row>
    <row r="14" spans="1:7" x14ac:dyDescent="0.2">
      <c r="A14" s="1" t="s">
        <v>24</v>
      </c>
      <c r="B14" s="13">
        <v>1.74</v>
      </c>
      <c r="C14" s="14" t="s">
        <v>479</v>
      </c>
      <c r="D14" s="15">
        <v>0.25115999999999999</v>
      </c>
      <c r="E14" s="15">
        <v>2.5100000000000001E-3</v>
      </c>
      <c r="F14" s="15"/>
    </row>
    <row r="15" spans="1:7" x14ac:dyDescent="0.2">
      <c r="A15" s="1" t="s">
        <v>26</v>
      </c>
      <c r="B15" s="13">
        <v>2.0139999999999998</v>
      </c>
      <c r="C15" s="14" t="s">
        <v>480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481</v>
      </c>
      <c r="D16" s="15">
        <v>3.2167699999999998E-4</v>
      </c>
      <c r="E16" s="15" t="s">
        <v>482</v>
      </c>
      <c r="F16" s="15"/>
    </row>
    <row r="17" spans="1:6" x14ac:dyDescent="0.2">
      <c r="A17" s="1" t="s">
        <v>31</v>
      </c>
      <c r="B17" s="13">
        <v>2.6219999999999999</v>
      </c>
      <c r="C17" s="14" t="s">
        <v>483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484</v>
      </c>
      <c r="D18" s="15">
        <v>8.2000000000000007E-3</v>
      </c>
      <c r="E18" s="15">
        <v>2.0000000000000001E-4</v>
      </c>
      <c r="F18" s="15"/>
    </row>
    <row r="19" spans="1:6" x14ac:dyDescent="0.2">
      <c r="A19" s="1" t="s">
        <v>485</v>
      </c>
      <c r="B19" s="13">
        <v>3.6920000000000002</v>
      </c>
      <c r="C19" s="14" t="s">
        <v>486</v>
      </c>
      <c r="D19" s="15"/>
      <c r="E19" s="15"/>
      <c r="F19" s="15"/>
    </row>
    <row r="20" spans="1:6" x14ac:dyDescent="0.2">
      <c r="A20" s="1" t="s">
        <v>38</v>
      </c>
      <c r="B20" s="13">
        <v>4.0910000000000002</v>
      </c>
      <c r="C20" s="14" t="s">
        <v>487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488</v>
      </c>
      <c r="D21" s="15">
        <v>1.64E-3</v>
      </c>
      <c r="E21" s="15">
        <v>9.0000000000000006E-5</v>
      </c>
      <c r="F21" s="15"/>
    </row>
    <row r="22" spans="1:6" x14ac:dyDescent="0.2">
      <c r="A22" s="1" t="s">
        <v>267</v>
      </c>
      <c r="B22" s="13">
        <v>4.952</v>
      </c>
      <c r="C22" s="14" t="s">
        <v>489</v>
      </c>
      <c r="D22" s="15"/>
      <c r="E22" s="15"/>
      <c r="F22" s="15"/>
    </row>
    <row r="23" spans="1:6" x14ac:dyDescent="0.2">
      <c r="A23" s="1" t="s">
        <v>46</v>
      </c>
      <c r="B23" s="13">
        <v>5.415</v>
      </c>
      <c r="C23" s="14" t="s">
        <v>490</v>
      </c>
      <c r="D23" s="15"/>
      <c r="E23" s="15"/>
      <c r="F23" s="15"/>
    </row>
    <row r="24" spans="1:6" x14ac:dyDescent="0.2">
      <c r="A24" s="1" t="s">
        <v>179</v>
      </c>
      <c r="B24" s="13">
        <v>5.899</v>
      </c>
      <c r="C24" s="14" t="s">
        <v>491</v>
      </c>
      <c r="D24" s="15">
        <v>7.1878000000000005E-5</v>
      </c>
      <c r="E24" s="15" t="s">
        <v>492</v>
      </c>
      <c r="F24" s="15"/>
    </row>
    <row r="25" spans="1:6" x14ac:dyDescent="0.2">
      <c r="A25" s="1" t="s">
        <v>50</v>
      </c>
      <c r="B25" s="13">
        <v>6.4050000000000002</v>
      </c>
      <c r="C25" s="14" t="s">
        <v>493</v>
      </c>
      <c r="D25" s="15">
        <v>2.291E-2</v>
      </c>
      <c r="E25" s="15">
        <v>2.3000000000000001E-4</v>
      </c>
      <c r="F25" s="15"/>
    </row>
    <row r="26" spans="1:6" x14ac:dyDescent="0.2">
      <c r="A26" s="1" t="s">
        <v>182</v>
      </c>
      <c r="B26" s="13">
        <v>6.93</v>
      </c>
      <c r="C26" s="14" t="s">
        <v>494</v>
      </c>
      <c r="D26" s="15"/>
      <c r="E26" s="15"/>
      <c r="F26" s="15"/>
    </row>
    <row r="27" spans="1:6" x14ac:dyDescent="0.2">
      <c r="A27" s="1" t="s">
        <v>53</v>
      </c>
      <c r="B27" s="13">
        <v>7.4779999999999998</v>
      </c>
      <c r="C27" s="14" t="s">
        <v>495</v>
      </c>
      <c r="D27" s="15"/>
      <c r="E27" s="15"/>
      <c r="F27" s="15"/>
    </row>
    <row r="28" spans="1:6" x14ac:dyDescent="0.2">
      <c r="A28" s="1" t="s">
        <v>55</v>
      </c>
      <c r="B28" s="13">
        <v>8.048</v>
      </c>
      <c r="C28" s="14" t="s">
        <v>496</v>
      </c>
      <c r="D28" s="15"/>
      <c r="E28" s="15"/>
      <c r="F28" s="15"/>
    </row>
    <row r="29" spans="1:6" x14ac:dyDescent="0.2">
      <c r="A29" s="1" t="s">
        <v>190</v>
      </c>
      <c r="B29" s="13">
        <v>8.6389999999999993</v>
      </c>
      <c r="C29" s="14" t="s">
        <v>497</v>
      </c>
      <c r="D29" s="15">
        <v>2.9249000000000001E-5</v>
      </c>
      <c r="E29" s="15" t="s">
        <v>498</v>
      </c>
      <c r="F29" s="15"/>
    </row>
    <row r="30" spans="1:6" x14ac:dyDescent="0.2">
      <c r="A30" s="1" t="s">
        <v>193</v>
      </c>
      <c r="B30" s="13">
        <v>9.2520000000000007</v>
      </c>
      <c r="C30" s="14" t="s">
        <v>499</v>
      </c>
      <c r="D30" s="15">
        <v>2.9660000000000001E-5</v>
      </c>
      <c r="E30" s="15" t="s">
        <v>500</v>
      </c>
      <c r="F30" s="15"/>
    </row>
    <row r="31" spans="1:6" x14ac:dyDescent="0.2">
      <c r="A31" s="1" t="s">
        <v>61</v>
      </c>
      <c r="B31" s="13">
        <v>9.8870000000000005</v>
      </c>
      <c r="C31" s="14" t="s">
        <v>501</v>
      </c>
      <c r="D31" s="15"/>
      <c r="E31" s="15"/>
      <c r="F31" s="15"/>
    </row>
    <row r="32" spans="1:6" x14ac:dyDescent="0.2">
      <c r="A32" s="1" t="s">
        <v>197</v>
      </c>
      <c r="B32" s="13">
        <v>10.544</v>
      </c>
      <c r="C32" s="14" t="s">
        <v>502</v>
      </c>
      <c r="D32" s="15">
        <v>9.0170000000000002E-6</v>
      </c>
      <c r="E32" s="15" t="s">
        <v>503</v>
      </c>
      <c r="F32" s="15"/>
    </row>
    <row r="33" spans="1:6" x14ac:dyDescent="0.2">
      <c r="A33" s="1" t="s">
        <v>65</v>
      </c>
      <c r="B33" s="13">
        <v>11.222</v>
      </c>
      <c r="C33" s="14" t="s">
        <v>501</v>
      </c>
      <c r="D33" s="15"/>
      <c r="E33" s="15"/>
      <c r="F33" s="15"/>
    </row>
    <row r="34" spans="1:6" x14ac:dyDescent="0.2">
      <c r="A34" s="1" t="s">
        <v>504</v>
      </c>
      <c r="B34" s="13">
        <v>11.923999999999999</v>
      </c>
      <c r="C34" s="14" t="s">
        <v>505</v>
      </c>
      <c r="D34" s="15">
        <v>5.93E-6</v>
      </c>
      <c r="E34" s="15" t="s">
        <v>506</v>
      </c>
      <c r="F34" s="15"/>
    </row>
    <row r="35" spans="1:6" x14ac:dyDescent="0.2">
      <c r="A35" s="1" t="s">
        <v>69</v>
      </c>
      <c r="B35" s="13">
        <v>13.395</v>
      </c>
      <c r="C35" s="14" t="s">
        <v>507</v>
      </c>
      <c r="D35" s="15">
        <v>3.0893999999999999E-5</v>
      </c>
      <c r="E35" s="15" t="s">
        <v>508</v>
      </c>
      <c r="F35" s="15"/>
    </row>
    <row r="36" spans="1:6" x14ac:dyDescent="0.2">
      <c r="A36" s="1" t="s">
        <v>72</v>
      </c>
      <c r="B36" s="13">
        <v>14.164999999999999</v>
      </c>
      <c r="C36" s="14" t="s">
        <v>509</v>
      </c>
      <c r="D36" s="15">
        <v>2.0693E-5</v>
      </c>
      <c r="E36" s="15" t="s">
        <v>510</v>
      </c>
      <c r="F36" s="15"/>
    </row>
    <row r="37" spans="1:6" x14ac:dyDescent="0.2">
      <c r="A37" s="1" t="s">
        <v>206</v>
      </c>
      <c r="B37" s="13">
        <v>14.958</v>
      </c>
      <c r="C37" s="14" t="s">
        <v>511</v>
      </c>
      <c r="D37" s="15">
        <v>2.3251000000000002E-5</v>
      </c>
      <c r="E37" s="15" t="s">
        <v>512</v>
      </c>
      <c r="F37" s="15"/>
    </row>
    <row r="38" spans="1:6" x14ac:dyDescent="0.2">
      <c r="A38" s="1" t="s">
        <v>209</v>
      </c>
      <c r="B38" s="13">
        <v>15.775</v>
      </c>
      <c r="C38" s="14" t="s">
        <v>513</v>
      </c>
      <c r="D38" s="15">
        <v>3.9479899999999999E-4</v>
      </c>
      <c r="E38" s="15" t="s">
        <v>514</v>
      </c>
      <c r="F38" s="15"/>
    </row>
    <row r="39" spans="1:6" x14ac:dyDescent="0.2">
      <c r="A39" s="1" t="s">
        <v>79</v>
      </c>
      <c r="B39" s="13">
        <v>16.614999999999998</v>
      </c>
      <c r="C39" s="14" t="s">
        <v>515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516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517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518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519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520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521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522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523</v>
      </c>
      <c r="D47" s="15"/>
      <c r="E47" s="15"/>
      <c r="F47" s="15"/>
    </row>
    <row r="48" spans="1:6" x14ac:dyDescent="0.2">
      <c r="A48" s="1" t="s">
        <v>97</v>
      </c>
      <c r="B48" s="13">
        <v>3.444</v>
      </c>
      <c r="C48" s="14">
        <v>1.34E-3</v>
      </c>
      <c r="D48" s="15"/>
      <c r="E48" s="15"/>
      <c r="F48" s="15"/>
    </row>
    <row r="49" spans="1:6" x14ac:dyDescent="0.2">
      <c r="A49" s="1" t="s">
        <v>99</v>
      </c>
      <c r="B49" s="13">
        <v>26.359000000000002</v>
      </c>
      <c r="C49" s="14" t="s">
        <v>524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 t="s">
        <v>525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 t="s">
        <v>526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527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 t="s">
        <v>528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 t="s">
        <v>529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530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531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532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533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534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535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536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 t="s">
        <v>537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 t="s">
        <v>538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539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133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 t="s">
        <v>540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541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542</v>
      </c>
      <c r="D68" s="15"/>
      <c r="E68" s="15"/>
      <c r="F68" s="15"/>
    </row>
    <row r="69" spans="1:6" x14ac:dyDescent="0.2">
      <c r="A69" s="1" t="s">
        <v>543</v>
      </c>
      <c r="B69" s="13">
        <v>7.899</v>
      </c>
      <c r="C69" s="14" t="s">
        <v>544</v>
      </c>
      <c r="D69" s="15">
        <v>1.5838E-5</v>
      </c>
      <c r="E69" s="15" t="s">
        <v>545</v>
      </c>
      <c r="F69" s="15"/>
    </row>
    <row r="70" spans="1:6" x14ac:dyDescent="0.2">
      <c r="A70" s="1" t="s">
        <v>138</v>
      </c>
      <c r="B70" s="13">
        <v>8.1489999999999991</v>
      </c>
      <c r="C70" s="14" t="s">
        <v>546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547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548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549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550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551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552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553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554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555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556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557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558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6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0"/>
  <sheetViews>
    <sheetView zoomScaleNormal="100" workbookViewId="0">
      <selection activeCell="A10" sqref="A10:A8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23.140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43606</v>
      </c>
      <c r="F1" s="16" t="s">
        <v>631</v>
      </c>
      <c r="G1" s="17" t="s">
        <v>652</v>
      </c>
    </row>
    <row r="2" spans="1:7" x14ac:dyDescent="0.2">
      <c r="A2" s="1" t="s">
        <v>1</v>
      </c>
      <c r="C2" s="1"/>
      <c r="D2" s="7">
        <v>141</v>
      </c>
      <c r="F2" s="16" t="s">
        <v>632</v>
      </c>
      <c r="G2" s="17" t="s">
        <v>653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649</v>
      </c>
    </row>
    <row r="4" spans="1:7" x14ac:dyDescent="0.2">
      <c r="A4" s="1" t="s">
        <v>4</v>
      </c>
      <c r="C4" s="1"/>
      <c r="D4" s="7" t="s">
        <v>5</v>
      </c>
      <c r="F4" s="16" t="s">
        <v>633</v>
      </c>
      <c r="G4" s="18">
        <v>43508</v>
      </c>
    </row>
    <row r="5" spans="1:7" x14ac:dyDescent="0.2">
      <c r="A5" s="1" t="s">
        <v>6</v>
      </c>
      <c r="C5" s="1"/>
      <c r="D5" s="7" t="s">
        <v>7</v>
      </c>
      <c r="F5" s="16" t="s">
        <v>634</v>
      </c>
      <c r="G5" s="18" t="s">
        <v>635</v>
      </c>
    </row>
    <row r="6" spans="1:7" x14ac:dyDescent="0.2">
      <c r="A6" s="1" t="s">
        <v>8</v>
      </c>
      <c r="C6" s="1"/>
      <c r="D6" s="7">
        <v>18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0.31018000000000001</v>
      </c>
      <c r="E10" s="15"/>
      <c r="F10" s="15"/>
    </row>
    <row r="11" spans="1:7" x14ac:dyDescent="0.2">
      <c r="A11" s="1" t="s">
        <v>254</v>
      </c>
      <c r="B11" s="13">
        <v>1.0409999999999999</v>
      </c>
      <c r="C11" s="14">
        <v>1.5399999999999999E-3</v>
      </c>
      <c r="D11" s="15">
        <v>8.6099999999999996E-3</v>
      </c>
      <c r="E11" s="15">
        <v>9.6000000000000002E-4</v>
      </c>
      <c r="F11" s="15"/>
    </row>
    <row r="12" spans="1:7" x14ac:dyDescent="0.2">
      <c r="A12" s="1" t="s">
        <v>20</v>
      </c>
      <c r="B12" s="13">
        <v>1.254</v>
      </c>
      <c r="C12" s="14" t="s">
        <v>559</v>
      </c>
      <c r="D12" s="15"/>
      <c r="E12" s="15"/>
      <c r="F12" s="15"/>
    </row>
    <row r="13" spans="1:7" x14ac:dyDescent="0.2">
      <c r="A13" s="1" t="s">
        <v>22</v>
      </c>
      <c r="B13" s="13">
        <v>1.4870000000000001</v>
      </c>
      <c r="C13" s="14" t="s">
        <v>560</v>
      </c>
      <c r="D13" s="15">
        <v>2.1190000000000001E-2</v>
      </c>
      <c r="E13" s="15">
        <v>3.6000000000000002E-4</v>
      </c>
      <c r="F13" s="15"/>
    </row>
    <row r="14" spans="1:7" x14ac:dyDescent="0.2">
      <c r="A14" s="1" t="s">
        <v>24</v>
      </c>
      <c r="B14" s="13">
        <v>1.74</v>
      </c>
      <c r="C14" s="14" t="s">
        <v>561</v>
      </c>
      <c r="D14" s="15">
        <v>0.26954</v>
      </c>
      <c r="E14" s="15">
        <v>2.7000000000000001E-3</v>
      </c>
      <c r="F14" s="15"/>
    </row>
    <row r="15" spans="1:7" x14ac:dyDescent="0.2">
      <c r="A15" s="1" t="s">
        <v>26</v>
      </c>
      <c r="B15" s="13">
        <v>2.0139999999999998</v>
      </c>
      <c r="C15" s="14" t="s">
        <v>562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563</v>
      </c>
      <c r="D16" s="15">
        <v>1.5200000000000001E-3</v>
      </c>
      <c r="E16" s="15">
        <v>9.0000000000000006E-5</v>
      </c>
      <c r="F16" s="15"/>
    </row>
    <row r="17" spans="1:6" x14ac:dyDescent="0.2">
      <c r="A17" s="1" t="s">
        <v>260</v>
      </c>
      <c r="B17" s="13">
        <v>2.6219999999999999</v>
      </c>
      <c r="C17" s="14" t="s">
        <v>564</v>
      </c>
      <c r="D17" s="15">
        <v>7.8780400000000002E-4</v>
      </c>
      <c r="E17" s="15" t="s">
        <v>565</v>
      </c>
      <c r="F17" s="15"/>
    </row>
    <row r="18" spans="1:6" x14ac:dyDescent="0.2">
      <c r="A18" s="1" t="s">
        <v>33</v>
      </c>
      <c r="B18" s="13">
        <v>3.3140000000000001</v>
      </c>
      <c r="C18" s="14" t="s">
        <v>566</v>
      </c>
      <c r="D18" s="15">
        <v>2.3999999999999998E-3</v>
      </c>
      <c r="E18" s="15">
        <v>9.0000000000000006E-5</v>
      </c>
      <c r="F18" s="15"/>
    </row>
    <row r="19" spans="1:6" x14ac:dyDescent="0.2">
      <c r="A19" s="1" t="s">
        <v>35</v>
      </c>
      <c r="B19" s="13">
        <v>3.6920000000000002</v>
      </c>
      <c r="C19" s="14" t="s">
        <v>567</v>
      </c>
      <c r="D19" s="15">
        <v>9.2022200000000005E-4</v>
      </c>
      <c r="E19" s="15" t="s">
        <v>568</v>
      </c>
      <c r="F19" s="15"/>
    </row>
    <row r="20" spans="1:6" x14ac:dyDescent="0.2">
      <c r="A20" s="1" t="s">
        <v>38</v>
      </c>
      <c r="B20" s="13">
        <v>4.0910000000000002</v>
      </c>
      <c r="C20" s="14" t="s">
        <v>569</v>
      </c>
      <c r="D20" s="15"/>
      <c r="E20" s="15"/>
      <c r="F20" s="15"/>
    </row>
    <row r="21" spans="1:6" x14ac:dyDescent="0.2">
      <c r="A21" s="1" t="s">
        <v>40</v>
      </c>
      <c r="B21" s="13">
        <v>4.5110000000000001</v>
      </c>
      <c r="C21" s="14" t="s">
        <v>570</v>
      </c>
      <c r="D21" s="15">
        <v>4.1927499999999999E-4</v>
      </c>
      <c r="E21" s="15" t="s">
        <v>571</v>
      </c>
      <c r="F21" s="15"/>
    </row>
    <row r="22" spans="1:6" x14ac:dyDescent="0.2">
      <c r="A22" s="1" t="s">
        <v>267</v>
      </c>
      <c r="B22" s="13">
        <v>4.952</v>
      </c>
      <c r="C22" s="14" t="s">
        <v>572</v>
      </c>
      <c r="D22" s="15"/>
      <c r="E22" s="15"/>
      <c r="F22" s="15"/>
    </row>
    <row r="23" spans="1:6" x14ac:dyDescent="0.2">
      <c r="A23" s="1" t="s">
        <v>46</v>
      </c>
      <c r="B23" s="13">
        <v>5.415</v>
      </c>
      <c r="C23" s="14" t="s">
        <v>573</v>
      </c>
      <c r="D23" s="15"/>
      <c r="E23" s="15"/>
      <c r="F23" s="15"/>
    </row>
    <row r="24" spans="1:6" x14ac:dyDescent="0.2">
      <c r="A24" s="1" t="s">
        <v>179</v>
      </c>
      <c r="B24" s="13">
        <v>5.899</v>
      </c>
      <c r="C24" s="14" t="s">
        <v>261</v>
      </c>
      <c r="D24" s="15">
        <v>3.4971299999999998E-4</v>
      </c>
      <c r="E24" s="15" t="s">
        <v>574</v>
      </c>
      <c r="F24" s="15"/>
    </row>
    <row r="25" spans="1:6" x14ac:dyDescent="0.2">
      <c r="A25" s="1" t="s">
        <v>50</v>
      </c>
      <c r="B25" s="13">
        <v>6.4050000000000002</v>
      </c>
      <c r="C25" s="14" t="s">
        <v>575</v>
      </c>
      <c r="D25" s="15">
        <v>0.38124000000000002</v>
      </c>
      <c r="E25" s="15">
        <v>3.81E-3</v>
      </c>
      <c r="F25" s="15"/>
    </row>
    <row r="26" spans="1:6" x14ac:dyDescent="0.2">
      <c r="A26" s="1" t="s">
        <v>52</v>
      </c>
      <c r="B26" s="13">
        <v>6.93</v>
      </c>
      <c r="C26" s="14">
        <v>1.2899999999999999E-3</v>
      </c>
      <c r="D26" s="15">
        <v>2.5999999999999999E-3</v>
      </c>
      <c r="E26" s="15">
        <v>7.6000000000000004E-4</v>
      </c>
      <c r="F26" s="15"/>
    </row>
    <row r="27" spans="1:6" x14ac:dyDescent="0.2">
      <c r="A27" s="1" t="s">
        <v>53</v>
      </c>
      <c r="B27" s="13">
        <v>7.4779999999999998</v>
      </c>
      <c r="C27" s="14" t="s">
        <v>576</v>
      </c>
      <c r="D27" s="15"/>
      <c r="E27" s="15"/>
      <c r="F27" s="15"/>
    </row>
    <row r="28" spans="1:6" x14ac:dyDescent="0.2">
      <c r="A28" s="1" t="s">
        <v>55</v>
      </c>
      <c r="B28" s="13">
        <v>8.048</v>
      </c>
      <c r="C28" s="14" t="s">
        <v>577</v>
      </c>
      <c r="D28" s="15"/>
      <c r="E28" s="15"/>
      <c r="F28" s="15"/>
    </row>
    <row r="29" spans="1:6" x14ac:dyDescent="0.2">
      <c r="A29" s="1" t="s">
        <v>57</v>
      </c>
      <c r="B29" s="13">
        <v>8.6389999999999993</v>
      </c>
      <c r="C29" s="14" t="s">
        <v>578</v>
      </c>
      <c r="D29" s="15"/>
      <c r="E29" s="15"/>
      <c r="F29" s="15"/>
    </row>
    <row r="30" spans="1:6" x14ac:dyDescent="0.2">
      <c r="A30" s="1" t="s">
        <v>59</v>
      </c>
      <c r="B30" s="13">
        <v>9.2520000000000007</v>
      </c>
      <c r="C30" s="14" t="s">
        <v>579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580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581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582</v>
      </c>
      <c r="D33" s="15"/>
      <c r="E33" s="15"/>
      <c r="F33" s="15"/>
    </row>
    <row r="34" spans="1:6" x14ac:dyDescent="0.2">
      <c r="A34" s="1" t="s">
        <v>583</v>
      </c>
      <c r="B34" s="13">
        <v>11.923999999999999</v>
      </c>
      <c r="C34" s="14" t="s">
        <v>584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585</v>
      </c>
      <c r="D35" s="15">
        <v>1.3331899999999999E-4</v>
      </c>
      <c r="E35" s="15" t="s">
        <v>586</v>
      </c>
      <c r="F35" s="15"/>
    </row>
    <row r="36" spans="1:6" x14ac:dyDescent="0.2">
      <c r="A36" s="1" t="s">
        <v>72</v>
      </c>
      <c r="B36" s="13">
        <v>14.164999999999999</v>
      </c>
      <c r="C36" s="14" t="s">
        <v>587</v>
      </c>
      <c r="D36" s="15">
        <v>1.09298E-4</v>
      </c>
      <c r="E36" s="15" t="s">
        <v>588</v>
      </c>
      <c r="F36" s="15"/>
    </row>
    <row r="37" spans="1:6" x14ac:dyDescent="0.2">
      <c r="A37" s="1" t="s">
        <v>75</v>
      </c>
      <c r="B37" s="13">
        <v>14.959</v>
      </c>
      <c r="C37" s="14" t="s">
        <v>589</v>
      </c>
      <c r="D37" s="15"/>
      <c r="E37" s="15"/>
      <c r="F37" s="15"/>
    </row>
    <row r="38" spans="1:6" x14ac:dyDescent="0.2">
      <c r="A38" s="1" t="s">
        <v>77</v>
      </c>
      <c r="B38" s="13">
        <v>15.775</v>
      </c>
      <c r="C38" s="14" t="s">
        <v>590</v>
      </c>
      <c r="D38" s="15"/>
      <c r="E38" s="15"/>
      <c r="F38" s="15"/>
    </row>
    <row r="39" spans="1:6" x14ac:dyDescent="0.2">
      <c r="A39" s="1" t="s">
        <v>79</v>
      </c>
      <c r="B39" s="13">
        <v>16.614999999999998</v>
      </c>
      <c r="C39" s="14" t="s">
        <v>591</v>
      </c>
      <c r="D39" s="15"/>
      <c r="E39" s="15"/>
      <c r="F39" s="15"/>
    </row>
    <row r="40" spans="1:6" x14ac:dyDescent="0.2">
      <c r="A40" s="1" t="s">
        <v>81</v>
      </c>
      <c r="B40" s="13">
        <v>17.48</v>
      </c>
      <c r="C40" s="14" t="s">
        <v>592</v>
      </c>
      <c r="D40" s="15"/>
      <c r="E40" s="15"/>
      <c r="F40" s="15"/>
    </row>
    <row r="41" spans="1:6" x14ac:dyDescent="0.2">
      <c r="A41" s="1" t="s">
        <v>83</v>
      </c>
      <c r="B41" s="13">
        <v>18.367000000000001</v>
      </c>
      <c r="C41" s="14" t="s">
        <v>593</v>
      </c>
      <c r="D41" s="15"/>
      <c r="E41" s="15"/>
      <c r="F41" s="15"/>
    </row>
    <row r="42" spans="1:6" x14ac:dyDescent="0.2">
      <c r="A42" s="1" t="s">
        <v>85</v>
      </c>
      <c r="B42" s="13">
        <v>19.279</v>
      </c>
      <c r="C42" s="14" t="s">
        <v>594</v>
      </c>
      <c r="D42" s="15"/>
      <c r="E42" s="15"/>
      <c r="F42" s="15"/>
    </row>
    <row r="43" spans="1:6" x14ac:dyDescent="0.2">
      <c r="A43" s="1" t="s">
        <v>87</v>
      </c>
      <c r="B43" s="13">
        <v>20.216000000000001</v>
      </c>
      <c r="C43" s="14" t="s">
        <v>595</v>
      </c>
      <c r="D43" s="15"/>
      <c r="E43" s="15"/>
      <c r="F43" s="15"/>
    </row>
    <row r="44" spans="1:6" x14ac:dyDescent="0.2">
      <c r="A44" s="1" t="s">
        <v>89</v>
      </c>
      <c r="B44" s="13">
        <v>21.175999999999998</v>
      </c>
      <c r="C44" s="14" t="s">
        <v>596</v>
      </c>
      <c r="D44" s="15"/>
      <c r="E44" s="15"/>
      <c r="F44" s="15"/>
    </row>
    <row r="45" spans="1:6" x14ac:dyDescent="0.2">
      <c r="A45" s="1" t="s">
        <v>91</v>
      </c>
      <c r="B45" s="13">
        <v>22.161999999999999</v>
      </c>
      <c r="C45" s="14" t="s">
        <v>597</v>
      </c>
      <c r="D45" s="15"/>
      <c r="E45" s="15"/>
      <c r="F45" s="15"/>
    </row>
    <row r="46" spans="1:6" x14ac:dyDescent="0.2">
      <c r="A46" s="1" t="s">
        <v>93</v>
      </c>
      <c r="B46" s="13">
        <v>23.172999999999998</v>
      </c>
      <c r="C46" s="14" t="s">
        <v>598</v>
      </c>
      <c r="D46" s="15"/>
      <c r="E46" s="15"/>
      <c r="F46" s="15"/>
    </row>
    <row r="47" spans="1:6" x14ac:dyDescent="0.2">
      <c r="A47" s="1" t="s">
        <v>95</v>
      </c>
      <c r="B47" s="13">
        <v>24.21</v>
      </c>
      <c r="C47" s="14" t="s">
        <v>599</v>
      </c>
      <c r="D47" s="15"/>
      <c r="E47" s="15"/>
      <c r="F47" s="15"/>
    </row>
    <row r="48" spans="1:6" x14ac:dyDescent="0.2">
      <c r="A48" s="1" t="s">
        <v>97</v>
      </c>
      <c r="B48" s="13">
        <v>3.444</v>
      </c>
      <c r="C48" s="14" t="s">
        <v>600</v>
      </c>
      <c r="D48" s="15"/>
      <c r="E48" s="15"/>
      <c r="F48" s="15"/>
    </row>
    <row r="49" spans="1:6" x14ac:dyDescent="0.2">
      <c r="A49" s="1" t="s">
        <v>99</v>
      </c>
      <c r="B49" s="13">
        <v>26.359000000000002</v>
      </c>
      <c r="C49" s="14" t="s">
        <v>601</v>
      </c>
      <c r="D49" s="15"/>
      <c r="E49" s="15"/>
      <c r="F49" s="15"/>
    </row>
    <row r="50" spans="1:6" x14ac:dyDescent="0.2">
      <c r="A50" s="1" t="s">
        <v>101</v>
      </c>
      <c r="B50" s="13">
        <v>3.7679999999999998</v>
      </c>
      <c r="C50" s="14" t="s">
        <v>602</v>
      </c>
      <c r="D50" s="15"/>
      <c r="E50" s="15"/>
      <c r="F50" s="15"/>
    </row>
    <row r="51" spans="1:6" x14ac:dyDescent="0.2">
      <c r="A51" s="1" t="s">
        <v>103</v>
      </c>
      <c r="B51" s="13">
        <v>3.9369999999999998</v>
      </c>
      <c r="C51" s="14" t="s">
        <v>603</v>
      </c>
      <c r="D51" s="15"/>
      <c r="E51" s="15"/>
      <c r="F51" s="15"/>
    </row>
    <row r="52" spans="1:6" x14ac:dyDescent="0.2">
      <c r="A52" s="1" t="s">
        <v>105</v>
      </c>
      <c r="B52" s="13">
        <v>4.2880000000000003</v>
      </c>
      <c r="C52" s="14" t="s">
        <v>604</v>
      </c>
      <c r="D52" s="15"/>
      <c r="E52" s="15"/>
      <c r="F52" s="15"/>
    </row>
    <row r="53" spans="1:6" x14ac:dyDescent="0.2">
      <c r="A53" s="1" t="s">
        <v>107</v>
      </c>
      <c r="B53" s="13">
        <v>4.4660000000000002</v>
      </c>
      <c r="C53" s="14" t="s">
        <v>605</v>
      </c>
      <c r="D53" s="15"/>
      <c r="E53" s="15"/>
      <c r="F53" s="15"/>
    </row>
    <row r="54" spans="1:6" x14ac:dyDescent="0.2">
      <c r="A54" s="1" t="s">
        <v>109</v>
      </c>
      <c r="B54" s="13">
        <v>4.6479999999999997</v>
      </c>
      <c r="C54" s="14" t="s">
        <v>606</v>
      </c>
      <c r="D54" s="15"/>
      <c r="E54" s="15"/>
      <c r="F54" s="15"/>
    </row>
    <row r="55" spans="1:6" x14ac:dyDescent="0.2">
      <c r="A55" s="1" t="s">
        <v>110</v>
      </c>
      <c r="B55" s="13">
        <v>4.8410000000000002</v>
      </c>
      <c r="C55" s="14" t="s">
        <v>607</v>
      </c>
      <c r="D55" s="15"/>
      <c r="E55" s="15"/>
      <c r="F55" s="15"/>
    </row>
    <row r="56" spans="1:6" x14ac:dyDescent="0.2">
      <c r="A56" s="1" t="s">
        <v>112</v>
      </c>
      <c r="B56" s="13">
        <v>5.0339999999999998</v>
      </c>
      <c r="C56" s="14" t="s">
        <v>314</v>
      </c>
      <c r="D56" s="15"/>
      <c r="E56" s="15"/>
      <c r="F56" s="15"/>
    </row>
    <row r="57" spans="1:6" x14ac:dyDescent="0.2">
      <c r="A57" s="1" t="s">
        <v>114</v>
      </c>
      <c r="B57" s="13">
        <v>5.23</v>
      </c>
      <c r="C57" s="14" t="s">
        <v>608</v>
      </c>
      <c r="D57" s="15"/>
      <c r="E57" s="15"/>
      <c r="F57" s="15"/>
    </row>
    <row r="58" spans="1:6" x14ac:dyDescent="0.2">
      <c r="A58" s="1" t="s">
        <v>116</v>
      </c>
      <c r="B58" s="13">
        <v>5.431</v>
      </c>
      <c r="C58" s="14" t="s">
        <v>609</v>
      </c>
      <c r="D58" s="15"/>
      <c r="E58" s="15"/>
      <c r="F58" s="15"/>
    </row>
    <row r="59" spans="1:6" x14ac:dyDescent="0.2">
      <c r="A59" s="1" t="s">
        <v>118</v>
      </c>
      <c r="B59" s="13">
        <v>5.6319999999999997</v>
      </c>
      <c r="C59" s="14" t="s">
        <v>610</v>
      </c>
      <c r="D59" s="15"/>
      <c r="E59" s="15"/>
      <c r="F59" s="15"/>
    </row>
    <row r="60" spans="1:6" x14ac:dyDescent="0.2">
      <c r="A60" s="1" t="s">
        <v>120</v>
      </c>
      <c r="B60" s="13">
        <v>5.8410000000000002</v>
      </c>
      <c r="C60" s="14" t="s">
        <v>611</v>
      </c>
      <c r="D60" s="15"/>
      <c r="E60" s="15"/>
      <c r="F60" s="15"/>
    </row>
    <row r="61" spans="1:6" x14ac:dyDescent="0.2">
      <c r="A61" s="1" t="s">
        <v>122</v>
      </c>
      <c r="B61" s="13">
        <v>6.05</v>
      </c>
      <c r="C61" s="14" t="s">
        <v>612</v>
      </c>
      <c r="D61" s="15"/>
      <c r="E61" s="15"/>
      <c r="F61" s="15"/>
    </row>
    <row r="62" spans="1:6" x14ac:dyDescent="0.2">
      <c r="A62" s="1" t="s">
        <v>124</v>
      </c>
      <c r="B62" s="13">
        <v>6.2709999999999999</v>
      </c>
      <c r="C62" s="14">
        <v>2.0300000000000001E-3</v>
      </c>
      <c r="D62" s="15"/>
      <c r="E62" s="15"/>
      <c r="F62" s="15"/>
    </row>
    <row r="63" spans="1:6" x14ac:dyDescent="0.2">
      <c r="A63" s="1" t="s">
        <v>125</v>
      </c>
      <c r="B63" s="13">
        <v>6.492</v>
      </c>
      <c r="C63" s="14">
        <v>2.7299999999999998E-3</v>
      </c>
      <c r="D63" s="15"/>
      <c r="E63" s="15"/>
      <c r="F63" s="15"/>
    </row>
    <row r="64" spans="1:6" x14ac:dyDescent="0.2">
      <c r="A64" s="1" t="s">
        <v>126</v>
      </c>
      <c r="B64" s="13">
        <v>6.7249999999999996</v>
      </c>
      <c r="C64" s="14" t="s">
        <v>613</v>
      </c>
      <c r="D64" s="15"/>
      <c r="E64" s="15"/>
      <c r="F64" s="15"/>
    </row>
    <row r="65" spans="1:6" x14ac:dyDescent="0.2">
      <c r="A65" s="1" t="s">
        <v>128</v>
      </c>
      <c r="B65" s="13">
        <v>6.9450000000000003</v>
      </c>
      <c r="C65" s="14" t="s">
        <v>614</v>
      </c>
      <c r="D65" s="15"/>
      <c r="E65" s="15"/>
      <c r="F65" s="15"/>
    </row>
    <row r="66" spans="1:6" x14ac:dyDescent="0.2">
      <c r="A66" s="1" t="s">
        <v>130</v>
      </c>
      <c r="B66" s="13">
        <v>7.1820000000000004</v>
      </c>
      <c r="C66" s="14">
        <v>1.1000000000000001E-3</v>
      </c>
      <c r="D66" s="15"/>
      <c r="E66" s="15"/>
      <c r="F66" s="15"/>
    </row>
    <row r="67" spans="1:6" x14ac:dyDescent="0.2">
      <c r="A67" s="1" t="s">
        <v>132</v>
      </c>
      <c r="B67" s="13">
        <v>7.4160000000000004</v>
      </c>
      <c r="C67" s="14" t="s">
        <v>615</v>
      </c>
      <c r="D67" s="15"/>
      <c r="E67" s="15"/>
      <c r="F67" s="15"/>
    </row>
    <row r="68" spans="1:6" x14ac:dyDescent="0.2">
      <c r="A68" s="1" t="s">
        <v>134</v>
      </c>
      <c r="B68" s="13">
        <v>7.6550000000000002</v>
      </c>
      <c r="C68" s="14" t="s">
        <v>616</v>
      </c>
      <c r="D68" s="15"/>
      <c r="E68" s="15"/>
      <c r="F68" s="15"/>
    </row>
    <row r="69" spans="1:6" x14ac:dyDescent="0.2">
      <c r="A69" s="1" t="s">
        <v>136</v>
      </c>
      <c r="B69" s="13">
        <v>7.899</v>
      </c>
      <c r="C69" s="14" t="s">
        <v>617</v>
      </c>
      <c r="D69" s="15"/>
      <c r="E69" s="15"/>
      <c r="F69" s="15"/>
    </row>
    <row r="70" spans="1:6" x14ac:dyDescent="0.2">
      <c r="A70" s="1" t="s">
        <v>138</v>
      </c>
      <c r="B70" s="13">
        <v>8.1489999999999991</v>
      </c>
      <c r="C70" s="14" t="s">
        <v>618</v>
      </c>
      <c r="D70" s="15"/>
      <c r="E70" s="15"/>
      <c r="F70" s="15"/>
    </row>
    <row r="71" spans="1:6" x14ac:dyDescent="0.2">
      <c r="A71" s="1" t="s">
        <v>140</v>
      </c>
      <c r="B71" s="13">
        <v>8.3979999999999997</v>
      </c>
      <c r="C71" s="14" t="s">
        <v>619</v>
      </c>
      <c r="D71" s="15"/>
      <c r="E71" s="15"/>
      <c r="F71" s="15"/>
    </row>
    <row r="72" spans="1:6" x14ac:dyDescent="0.2">
      <c r="A72" s="1" t="s">
        <v>142</v>
      </c>
      <c r="B72" s="13">
        <v>8.6519999999999992</v>
      </c>
      <c r="C72" s="14" t="s">
        <v>620</v>
      </c>
      <c r="D72" s="15"/>
      <c r="E72" s="15"/>
      <c r="F72" s="15"/>
    </row>
    <row r="73" spans="1:6" x14ac:dyDescent="0.2">
      <c r="A73" s="1" t="s">
        <v>144</v>
      </c>
      <c r="B73" s="13">
        <v>8.9109999999999996</v>
      </c>
      <c r="C73" s="14" t="s">
        <v>621</v>
      </c>
      <c r="D73" s="15"/>
      <c r="E73" s="15"/>
      <c r="F73" s="15"/>
    </row>
    <row r="74" spans="1:6" x14ac:dyDescent="0.2">
      <c r="A74" s="1" t="s">
        <v>146</v>
      </c>
      <c r="B74" s="13">
        <v>9.1739999999999995</v>
      </c>
      <c r="C74" s="14" t="s">
        <v>622</v>
      </c>
      <c r="D74" s="15"/>
      <c r="E74" s="15"/>
      <c r="F74" s="15"/>
    </row>
    <row r="75" spans="1:6" x14ac:dyDescent="0.2">
      <c r="A75" s="1" t="s">
        <v>148</v>
      </c>
      <c r="B75" s="13">
        <v>9.4429999999999996</v>
      </c>
      <c r="C75" s="14" t="s">
        <v>623</v>
      </c>
      <c r="D75" s="15"/>
      <c r="E75" s="15"/>
      <c r="F75" s="15"/>
    </row>
    <row r="76" spans="1:6" x14ac:dyDescent="0.2">
      <c r="A76" s="1" t="s">
        <v>150</v>
      </c>
      <c r="B76" s="13">
        <v>9.7119999999999997</v>
      </c>
      <c r="C76" s="14" t="s">
        <v>624</v>
      </c>
      <c r="D76" s="15"/>
      <c r="E76" s="15"/>
      <c r="F76" s="15"/>
    </row>
    <row r="77" spans="1:6" x14ac:dyDescent="0.2">
      <c r="A77" s="1" t="s">
        <v>152</v>
      </c>
      <c r="B77" s="13">
        <v>9.9890000000000008</v>
      </c>
      <c r="C77" s="14" t="s">
        <v>625</v>
      </c>
      <c r="D77" s="15"/>
      <c r="E77" s="15"/>
      <c r="F77" s="15"/>
    </row>
    <row r="78" spans="1:6" x14ac:dyDescent="0.2">
      <c r="A78" s="1" t="s">
        <v>154</v>
      </c>
      <c r="B78" s="13">
        <v>10.266999999999999</v>
      </c>
      <c r="C78" s="14" t="s">
        <v>626</v>
      </c>
      <c r="D78" s="15"/>
      <c r="E78" s="15"/>
      <c r="F78" s="15"/>
    </row>
    <row r="79" spans="1:6" x14ac:dyDescent="0.2">
      <c r="A79" s="1" t="s">
        <v>156</v>
      </c>
      <c r="B79" s="13">
        <v>10.551</v>
      </c>
      <c r="C79" s="14" t="s">
        <v>627</v>
      </c>
      <c r="D79" s="15"/>
      <c r="E79" s="15"/>
      <c r="F79" s="15"/>
    </row>
    <row r="80" spans="1:6" x14ac:dyDescent="0.2">
      <c r="A80" s="1" t="s">
        <v>158</v>
      </c>
      <c r="B80" s="13">
        <v>10.837999999999999</v>
      </c>
      <c r="C80" s="14" t="s">
        <v>628</v>
      </c>
      <c r="D80" s="15"/>
      <c r="E80" s="15"/>
      <c r="F80" s="15"/>
    </row>
    <row r="81" spans="1:6" x14ac:dyDescent="0.2">
      <c r="A81" s="1" t="s">
        <v>160</v>
      </c>
      <c r="B81" s="13">
        <v>12.968</v>
      </c>
      <c r="C81" s="14" t="s">
        <v>629</v>
      </c>
      <c r="D81" s="15"/>
      <c r="E81" s="15"/>
      <c r="F81" s="15"/>
    </row>
    <row r="82" spans="1:6" x14ac:dyDescent="0.2">
      <c r="A82" s="1" t="s">
        <v>162</v>
      </c>
      <c r="B82" s="2">
        <v>13.616</v>
      </c>
      <c r="C82" s="14" t="s">
        <v>630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L82"/>
  <sheetViews>
    <sheetView tabSelected="1" workbookViewId="0">
      <selection activeCell="K12" sqref="K12"/>
    </sheetView>
  </sheetViews>
  <sheetFormatPr defaultRowHeight="12.75" x14ac:dyDescent="0.2"/>
  <cols>
    <col min="2" max="2" width="22.42578125" bestFit="1" customWidth="1"/>
    <col min="3" max="3" width="40" bestFit="1" customWidth="1"/>
    <col min="4" max="4" width="27.28515625" bestFit="1" customWidth="1"/>
    <col min="5" max="5" width="23.85546875" bestFit="1" customWidth="1"/>
    <col min="6" max="6" width="35.85546875" bestFit="1" customWidth="1"/>
    <col min="7" max="7" width="17.42578125" bestFit="1" customWidth="1"/>
    <col min="8" max="9" width="16.42578125" bestFit="1" customWidth="1"/>
  </cols>
  <sheetData>
    <row r="2" spans="2:9" x14ac:dyDescent="0.2">
      <c r="B2" s="19" t="s">
        <v>631</v>
      </c>
      <c r="C2" s="21" t="str">
        <f>'Sample Composition'!G1</f>
        <v>Amostra bulk 12</v>
      </c>
      <c r="D2" s="21" t="str">
        <f>'Sample Composition (2)'!G1</f>
        <v>Amostra bulk 13</v>
      </c>
      <c r="E2" s="21" t="str">
        <f>'Sample Composition (3)'!G1</f>
        <v>Amostra bulk 14</v>
      </c>
      <c r="F2" s="21" t="str">
        <f>'Sample Composition (4)'!G1</f>
        <v>Amostra bulk 15</v>
      </c>
      <c r="G2" s="21" t="str">
        <f>'Sample Composition (5)'!G1</f>
        <v>Amostra bulk 16</v>
      </c>
      <c r="H2" s="21" t="str">
        <f>'Sample Composition (6)'!G1</f>
        <v>Amostra bulk 17</v>
      </c>
      <c r="I2" s="21" t="str">
        <f>'Sample Composition (7)'!G1</f>
        <v>Amostra bulk 18</v>
      </c>
    </row>
    <row r="3" spans="2:9" x14ac:dyDescent="0.2">
      <c r="B3" s="19" t="s">
        <v>632</v>
      </c>
      <c r="C3" s="21" t="str">
        <f>'Sample Composition'!G2</f>
        <v>Rejeito Bacia de Fundão à Montante do Eixo I</v>
      </c>
      <c r="D3" s="21" t="str">
        <f>'Sample Composition (2)'!G2</f>
        <v>Via Pavimentada</v>
      </c>
      <c r="E3" s="21" t="str">
        <f>'Sample Composition (3)'!G2</f>
        <v>Via Pavimentada no Centro</v>
      </c>
      <c r="F3" s="21" t="str">
        <f>'Sample Composition (4)'!G2</f>
        <v>Via Pavimentada</v>
      </c>
      <c r="G3" s="21" t="str">
        <f>'Sample Composition (5)'!G2</f>
        <v>Terreno do Sr. João</v>
      </c>
      <c r="H3" s="21" t="str">
        <f>'Sample Composition (6)'!G2</f>
        <v>Solo Intacto</v>
      </c>
      <c r="I3" s="21" t="str">
        <f>'Sample Composition (7)'!G2</f>
        <v>Ruínas</v>
      </c>
    </row>
    <row r="4" spans="2:9" x14ac:dyDescent="0.2">
      <c r="B4" s="19"/>
      <c r="C4" s="21" t="str">
        <f>'Sample Composition'!G3</f>
        <v>Barragem de Fundão</v>
      </c>
      <c r="D4" s="21" t="str">
        <f>'Sample Composition (2)'!G3</f>
        <v>Santana do Deserto - Rio Doce</v>
      </c>
      <c r="E4" s="21" t="str">
        <f>'Sample Composition (3)'!G3</f>
        <v>Rio Doce</v>
      </c>
      <c r="F4" s="21" t="str">
        <f>'Sample Composition (4)'!G3</f>
        <v>Novo Soberbo - Santa Cruz do Escalvado</v>
      </c>
      <c r="G4" s="21" t="str">
        <f>'Sample Composition (5)'!G3</f>
        <v>Paracatu de Baixo</v>
      </c>
      <c r="H4" s="21" t="str">
        <f>'Sample Composition (6)'!G3</f>
        <v>Paracatu de Baixo</v>
      </c>
      <c r="I4" s="21" t="str">
        <f>'Sample Composition (7)'!G3</f>
        <v>Paracatu de Baixo</v>
      </c>
    </row>
    <row r="5" spans="2:9" x14ac:dyDescent="0.2">
      <c r="B5" s="19" t="s">
        <v>633</v>
      </c>
      <c r="C5" s="25">
        <f>'Sample Composition'!G4</f>
        <v>43418</v>
      </c>
      <c r="D5" s="25">
        <f>'Sample Composition (2)'!G4</f>
        <v>43501</v>
      </c>
      <c r="E5" s="25">
        <f>'Sample Composition (3)'!G4</f>
        <v>43501</v>
      </c>
      <c r="F5" s="25">
        <f>'Sample Composition (4)'!G4</f>
        <v>43501</v>
      </c>
      <c r="G5" s="25">
        <f>'Sample Composition (5)'!G4</f>
        <v>43508</v>
      </c>
      <c r="H5" s="25">
        <f>'Sample Composition (6)'!G4</f>
        <v>43508</v>
      </c>
      <c r="I5" s="25">
        <f>'Sample Composition (7)'!G4</f>
        <v>43508</v>
      </c>
    </row>
    <row r="6" spans="2:9" x14ac:dyDescent="0.2">
      <c r="B6" s="19" t="s">
        <v>634</v>
      </c>
      <c r="C6" s="21" t="str">
        <f>'Sample Composition'!G5</f>
        <v>PM10</v>
      </c>
      <c r="D6" s="21" t="str">
        <f>'Sample Composition (2)'!G5</f>
        <v>PM10</v>
      </c>
      <c r="E6" s="21" t="str">
        <f>'Sample Composition (3)'!G5</f>
        <v>PM10</v>
      </c>
      <c r="F6" s="21" t="str">
        <f>'Sample Composition (4)'!G5</f>
        <v>PM10</v>
      </c>
      <c r="G6" s="21" t="str">
        <f>'Sample Composition (5)'!G5</f>
        <v>PM10</v>
      </c>
      <c r="H6" s="21" t="str">
        <f>'Sample Composition (6)'!G5</f>
        <v>PM10</v>
      </c>
      <c r="I6" s="21" t="str">
        <f>'Sample Composition (7)'!G5</f>
        <v>PM10</v>
      </c>
    </row>
    <row r="7" spans="2:9" x14ac:dyDescent="0.2">
      <c r="B7" s="20" t="s">
        <v>658</v>
      </c>
      <c r="C7" s="21">
        <f>'Sample Composition'!D6</f>
        <v>12</v>
      </c>
      <c r="D7" s="21">
        <f>'Sample Composition (2)'!D6</f>
        <v>13</v>
      </c>
      <c r="E7" s="21">
        <f>'Sample Composition (3)'!D6</f>
        <v>14</v>
      </c>
      <c r="F7" s="21">
        <f>'Sample Composition (4)'!D6</f>
        <v>15</v>
      </c>
      <c r="G7" s="21">
        <f>'Sample Composition (5)'!D6</f>
        <v>16</v>
      </c>
      <c r="H7" s="21">
        <f>'Sample Composition (6)'!D6</f>
        <v>17</v>
      </c>
      <c r="I7" s="21">
        <f>'Sample Composition (7)'!D6</f>
        <v>18</v>
      </c>
    </row>
    <row r="8" spans="2:9" x14ac:dyDescent="0.2">
      <c r="B8" s="1" t="s">
        <v>657</v>
      </c>
      <c r="C8" s="22">
        <f>'Sample Composition'!D10</f>
        <v>0.25585999999999998</v>
      </c>
      <c r="D8" s="22">
        <f>'Sample Composition (2)'!D10</f>
        <v>0.43797000000000003</v>
      </c>
      <c r="E8" s="22">
        <f>'Sample Composition (3)'!D10</f>
        <v>0.43025000000000002</v>
      </c>
      <c r="F8" s="22">
        <f>'Sample Composition (4)'!D10</f>
        <v>0.46429999999999999</v>
      </c>
      <c r="G8" s="22">
        <f>'Sample Composition (5)'!D10</f>
        <v>0.29266999999999999</v>
      </c>
      <c r="H8" s="22">
        <f>'Sample Composition (6)'!D10</f>
        <v>0.48487000000000002</v>
      </c>
      <c r="I8" s="22">
        <f>'Sample Composition (7)'!D10</f>
        <v>0.31018000000000001</v>
      </c>
    </row>
    <row r="9" spans="2:9" x14ac:dyDescent="0.2">
      <c r="B9" s="1" t="s">
        <v>254</v>
      </c>
      <c r="C9" s="22">
        <f>'Sample Composition'!D11</f>
        <v>0</v>
      </c>
      <c r="D9" s="22">
        <f>'Sample Composition (2)'!D11</f>
        <v>0</v>
      </c>
      <c r="E9" s="22">
        <f>'Sample Composition (3)'!D11</f>
        <v>8.7600000000000004E-3</v>
      </c>
      <c r="F9" s="22">
        <f>'Sample Composition (4)'!D11</f>
        <v>6.4200000000000004E-3</v>
      </c>
      <c r="G9" s="22">
        <f>'Sample Composition (5)'!D11</f>
        <v>4.2300000000000003E-3</v>
      </c>
      <c r="H9" s="22">
        <f>'Sample Composition (6)'!D11</f>
        <v>0</v>
      </c>
      <c r="I9" s="22">
        <f>'Sample Composition (7)'!D11</f>
        <v>8.6099999999999996E-3</v>
      </c>
    </row>
    <row r="10" spans="2:9" x14ac:dyDescent="0.2">
      <c r="B10" s="1" t="s">
        <v>20</v>
      </c>
      <c r="C10" s="22">
        <f>'Sample Composition'!D12</f>
        <v>0</v>
      </c>
      <c r="D10" s="22">
        <f>'Sample Composition (2)'!D12</f>
        <v>7.1500000000000001E-3</v>
      </c>
      <c r="E10" s="22">
        <f>'Sample Composition (3)'!D12</f>
        <v>1.269E-2</v>
      </c>
      <c r="F10" s="22">
        <f>'Sample Composition (4)'!D12</f>
        <v>9.5700000000000004E-3</v>
      </c>
      <c r="G10" s="22">
        <f>'Sample Composition (5)'!D12</f>
        <v>2.4299999999999999E-3</v>
      </c>
      <c r="H10" s="22">
        <f>'Sample Composition (6)'!D12</f>
        <v>1.97E-3</v>
      </c>
      <c r="I10" s="22">
        <f>'Sample Composition (7)'!D12</f>
        <v>0</v>
      </c>
    </row>
    <row r="11" spans="2:9" x14ac:dyDescent="0.2">
      <c r="B11" s="1" t="s">
        <v>22</v>
      </c>
      <c r="C11" s="22">
        <f>'Sample Composition'!D13</f>
        <v>6.6500000000000004E-2</v>
      </c>
      <c r="D11" s="22">
        <f>'Sample Composition (2)'!D13</f>
        <v>0.13994999999999999</v>
      </c>
      <c r="E11" s="22">
        <f>'Sample Composition (3)'!D13</f>
        <v>9.6140000000000003E-2</v>
      </c>
      <c r="F11" s="22">
        <f>'Sample Composition (4)'!D13</f>
        <v>0.11157</v>
      </c>
      <c r="G11" s="22">
        <f>'Sample Composition (5)'!D13</f>
        <v>6.1620000000000001E-2</v>
      </c>
      <c r="H11" s="22">
        <f>'Sample Composition (6)'!D13</f>
        <v>0.22828999999999999</v>
      </c>
      <c r="I11" s="22">
        <f>'Sample Composition (7)'!D13</f>
        <v>2.1190000000000001E-2</v>
      </c>
    </row>
    <row r="12" spans="2:9" x14ac:dyDescent="0.2">
      <c r="B12" s="1" t="s">
        <v>24</v>
      </c>
      <c r="C12" s="22">
        <f>'Sample Composition'!D14</f>
        <v>0.32629000000000002</v>
      </c>
      <c r="D12" s="22">
        <f>'Sample Composition (2)'!D14</f>
        <v>0.26339000000000001</v>
      </c>
      <c r="E12" s="22">
        <f>'Sample Composition (3)'!D14</f>
        <v>0.24218000000000001</v>
      </c>
      <c r="F12" s="22">
        <f>'Sample Composition (4)'!D14</f>
        <v>0.25235999999999997</v>
      </c>
      <c r="G12" s="22">
        <f>'Sample Composition (5)'!D14</f>
        <v>0.29979</v>
      </c>
      <c r="H12" s="22">
        <f>'Sample Composition (6)'!D14</f>
        <v>0.25115999999999999</v>
      </c>
      <c r="I12" s="22">
        <f>'Sample Composition (7)'!D14</f>
        <v>0.26954</v>
      </c>
    </row>
    <row r="13" spans="2:9" x14ac:dyDescent="0.2">
      <c r="B13" s="1" t="s">
        <v>26</v>
      </c>
      <c r="C13" s="22">
        <f>'Sample Composition'!D15</f>
        <v>0</v>
      </c>
      <c r="D13" s="22">
        <f>'Sample Composition (2)'!D15</f>
        <v>0</v>
      </c>
      <c r="E13" s="22">
        <f>'Sample Composition (3)'!D15</f>
        <v>0</v>
      </c>
      <c r="F13" s="22">
        <f>'Sample Composition (4)'!D15</f>
        <v>0</v>
      </c>
      <c r="G13" s="22">
        <f>'Sample Composition (5)'!D15</f>
        <v>0</v>
      </c>
      <c r="H13" s="22">
        <f>'Sample Composition (6)'!D15</f>
        <v>0</v>
      </c>
      <c r="I13" s="22">
        <f>'Sample Composition (7)'!D15</f>
        <v>0</v>
      </c>
    </row>
    <row r="14" spans="2:9" x14ac:dyDescent="0.2">
      <c r="B14" s="1" t="s">
        <v>28</v>
      </c>
      <c r="C14" s="22">
        <f>'Sample Composition'!D16</f>
        <v>4.2476500000000002E-4</v>
      </c>
      <c r="D14" s="22">
        <f>'Sample Composition (2)'!D16</f>
        <v>9.3551400000000003E-4</v>
      </c>
      <c r="E14" s="22">
        <f>'Sample Composition (3)'!D16</f>
        <v>3.5899999999999999E-3</v>
      </c>
      <c r="F14" s="22">
        <f>'Sample Composition (4)'!D16</f>
        <v>1.8699999999999999E-3</v>
      </c>
      <c r="G14" s="22">
        <f>'Sample Composition (5)'!D16</f>
        <v>3.46E-3</v>
      </c>
      <c r="H14" s="22">
        <f>'Sample Composition (6)'!D16</f>
        <v>3.2167699999999998E-4</v>
      </c>
      <c r="I14" s="22">
        <f>'Sample Composition (7)'!D16</f>
        <v>1.5200000000000001E-3</v>
      </c>
    </row>
    <row r="15" spans="2:9" x14ac:dyDescent="0.2">
      <c r="B15" s="1" t="s">
        <v>260</v>
      </c>
      <c r="C15" s="22">
        <f>'Sample Composition'!D17</f>
        <v>0</v>
      </c>
      <c r="D15" s="22">
        <f>'Sample Composition (2)'!D17</f>
        <v>0</v>
      </c>
      <c r="E15" s="22">
        <f>'Sample Composition (3)'!D17</f>
        <v>6.7872899999999999E-4</v>
      </c>
      <c r="F15" s="22">
        <f>'Sample Composition (4)'!D17</f>
        <v>3.6503300000000001E-4</v>
      </c>
      <c r="G15" s="22">
        <f>'Sample Composition (5)'!D17</f>
        <v>1.2099999999999999E-3</v>
      </c>
      <c r="H15" s="22">
        <f>'Sample Composition (6)'!D17</f>
        <v>0</v>
      </c>
      <c r="I15" s="22">
        <f>'Sample Composition (7)'!D17</f>
        <v>7.8780400000000002E-4</v>
      </c>
    </row>
    <row r="16" spans="2:9" x14ac:dyDescent="0.2">
      <c r="B16" s="1" t="s">
        <v>33</v>
      </c>
      <c r="C16" s="22">
        <f>'Sample Composition'!D18</f>
        <v>7.9699999999999997E-3</v>
      </c>
      <c r="D16" s="22">
        <f>'Sample Composition (2)'!D18</f>
        <v>1.0410000000000001E-2</v>
      </c>
      <c r="E16" s="22">
        <f>'Sample Composition (3)'!D18</f>
        <v>1.0449999999999999E-2</v>
      </c>
      <c r="F16" s="22">
        <f>'Sample Composition (4)'!D18</f>
        <v>9.7400000000000004E-3</v>
      </c>
      <c r="G16" s="22">
        <f>'Sample Composition (5)'!D18</f>
        <v>3.8800000000000002E-3</v>
      </c>
      <c r="H16" s="22">
        <f>'Sample Composition (6)'!D18</f>
        <v>8.2000000000000007E-3</v>
      </c>
      <c r="I16" s="22">
        <f>'Sample Composition (7)'!D18</f>
        <v>2.3999999999999998E-3</v>
      </c>
    </row>
    <row r="17" spans="2:9" x14ac:dyDescent="0.2">
      <c r="B17" s="1" t="s">
        <v>35</v>
      </c>
      <c r="C17" s="22">
        <f>'Sample Composition'!D19</f>
        <v>5.3225899999999999E-4</v>
      </c>
      <c r="D17" s="22">
        <f>'Sample Composition (2)'!D19</f>
        <v>2.5569999999999999E-2</v>
      </c>
      <c r="E17" s="22">
        <f>'Sample Composition (3)'!D19</f>
        <v>8.2460000000000006E-2</v>
      </c>
      <c r="F17" s="22">
        <f>'Sample Composition (4)'!D19</f>
        <v>3.0530000000000002E-2</v>
      </c>
      <c r="G17" s="22">
        <f>'Sample Composition (5)'!D19</f>
        <v>5.94E-3</v>
      </c>
      <c r="H17" s="22">
        <f>'Sample Composition (6)'!D19</f>
        <v>0</v>
      </c>
      <c r="I17" s="22">
        <f>'Sample Composition (7)'!D19</f>
        <v>9.2022200000000005E-4</v>
      </c>
    </row>
    <row r="18" spans="2:9" x14ac:dyDescent="0.2">
      <c r="B18" s="1" t="s">
        <v>38</v>
      </c>
      <c r="C18" s="22">
        <f>'Sample Composition'!D20</f>
        <v>0</v>
      </c>
      <c r="D18" s="22">
        <f>'Sample Composition (2)'!D20</f>
        <v>0</v>
      </c>
      <c r="E18" s="22">
        <f>'Sample Composition (3)'!D20</f>
        <v>0</v>
      </c>
      <c r="F18" s="22">
        <f>'Sample Composition (4)'!D20</f>
        <v>0</v>
      </c>
      <c r="G18" s="22">
        <f>'Sample Composition (5)'!D20</f>
        <v>0</v>
      </c>
      <c r="H18" s="22">
        <f>'Sample Composition (6)'!D20</f>
        <v>0</v>
      </c>
      <c r="I18" s="22">
        <f>'Sample Composition (7)'!D20</f>
        <v>0</v>
      </c>
    </row>
    <row r="19" spans="2:9" x14ac:dyDescent="0.2">
      <c r="B19" s="1" t="s">
        <v>40</v>
      </c>
      <c r="C19" s="22">
        <f>'Sample Composition'!D21</f>
        <v>7.2290199999999998E-4</v>
      </c>
      <c r="D19" s="22">
        <f>'Sample Composition (2)'!D21</f>
        <v>1.0059999999999999E-2</v>
      </c>
      <c r="E19" s="22">
        <f>'Sample Composition (3)'!D21</f>
        <v>8.6899999999999998E-3</v>
      </c>
      <c r="F19" s="22">
        <f>'Sample Composition (4)'!D21</f>
        <v>8.3199999999999993E-3</v>
      </c>
      <c r="G19" s="22">
        <f>'Sample Composition (5)'!D21</f>
        <v>9.6674700000000001E-4</v>
      </c>
      <c r="H19" s="22">
        <f>'Sample Composition (6)'!D21</f>
        <v>1.64E-3</v>
      </c>
      <c r="I19" s="22">
        <f>'Sample Composition (7)'!D21</f>
        <v>4.1927499999999999E-4</v>
      </c>
    </row>
    <row r="20" spans="2:9" x14ac:dyDescent="0.2">
      <c r="B20" s="1" t="s">
        <v>267</v>
      </c>
      <c r="C20" s="22">
        <f>'Sample Composition'!D22</f>
        <v>2.21299E-4</v>
      </c>
      <c r="D20" s="22">
        <f>'Sample Composition (2)'!D22</f>
        <v>5.4409E-4</v>
      </c>
      <c r="E20" s="22">
        <f>'Sample Composition (3)'!D22</f>
        <v>0</v>
      </c>
      <c r="F20" s="22">
        <f>'Sample Composition (4)'!D22</f>
        <v>0</v>
      </c>
      <c r="G20" s="22">
        <f>'Sample Composition (5)'!D22</f>
        <v>0</v>
      </c>
      <c r="H20" s="22">
        <f>'Sample Composition (6)'!D22</f>
        <v>0</v>
      </c>
      <c r="I20" s="22">
        <f>'Sample Composition (7)'!D22</f>
        <v>0</v>
      </c>
    </row>
    <row r="21" spans="2:9" x14ac:dyDescent="0.2">
      <c r="B21" s="1" t="s">
        <v>46</v>
      </c>
      <c r="C21" s="22">
        <f>'Sample Composition'!D23</f>
        <v>0</v>
      </c>
      <c r="D21" s="22">
        <f>'Sample Composition (2)'!D23</f>
        <v>0</v>
      </c>
      <c r="E21" s="22">
        <f>'Sample Composition (3)'!D23</f>
        <v>0</v>
      </c>
      <c r="F21" s="22">
        <f>'Sample Composition (4)'!D23</f>
        <v>0</v>
      </c>
      <c r="G21" s="22">
        <f>'Sample Composition (5)'!D23</f>
        <v>0</v>
      </c>
      <c r="H21" s="22">
        <f>'Sample Composition (6)'!D23</f>
        <v>0</v>
      </c>
      <c r="I21" s="22">
        <f>'Sample Composition (7)'!D23</f>
        <v>0</v>
      </c>
    </row>
    <row r="22" spans="2:9" x14ac:dyDescent="0.2">
      <c r="B22" s="1" t="s">
        <v>179</v>
      </c>
      <c r="C22" s="22">
        <f>'Sample Composition'!D24</f>
        <v>0</v>
      </c>
      <c r="D22" s="22">
        <f>'Sample Composition (2)'!D24</f>
        <v>4.9100000000000003E-3</v>
      </c>
      <c r="E22" s="22">
        <f>'Sample Composition (3)'!D24</f>
        <v>7.7999999999999996E-3</v>
      </c>
      <c r="F22" s="22">
        <f>'Sample Composition (4)'!D24</f>
        <v>8.3999999999999995E-3</v>
      </c>
      <c r="G22" s="22">
        <f>'Sample Composition (5)'!D24</f>
        <v>4.62819E-4</v>
      </c>
      <c r="H22" s="22">
        <f>'Sample Composition (6)'!D24</f>
        <v>7.1878000000000005E-5</v>
      </c>
      <c r="I22" s="22">
        <f>'Sample Composition (7)'!D24</f>
        <v>3.4971299999999998E-4</v>
      </c>
    </row>
    <row r="23" spans="2:9" x14ac:dyDescent="0.2">
      <c r="B23" s="1" t="s">
        <v>50</v>
      </c>
      <c r="C23" s="22">
        <f>'Sample Composition'!D25</f>
        <v>0.33890999999999999</v>
      </c>
      <c r="D23" s="22">
        <f>'Sample Composition (2)'!D25</f>
        <v>9.7640000000000005E-2</v>
      </c>
      <c r="E23" s="22">
        <f>'Sample Composition (3)'!D25</f>
        <v>8.9130000000000001E-2</v>
      </c>
      <c r="F23" s="22">
        <f>'Sample Composition (4)'!D25</f>
        <v>9.4570000000000001E-2</v>
      </c>
      <c r="G23" s="22">
        <f>'Sample Composition (5)'!D25</f>
        <v>0.32324999999999998</v>
      </c>
      <c r="H23" s="22">
        <f>'Sample Composition (6)'!D25</f>
        <v>2.291E-2</v>
      </c>
      <c r="I23" s="22">
        <f>'Sample Composition (7)'!D25</f>
        <v>0.38124000000000002</v>
      </c>
    </row>
    <row r="24" spans="2:9" x14ac:dyDescent="0.2">
      <c r="B24" s="1" t="s">
        <v>52</v>
      </c>
      <c r="C24" s="22">
        <f>'Sample Composition'!D26</f>
        <v>2.3400000000000001E-3</v>
      </c>
      <c r="D24" s="22">
        <f>'Sample Composition (2)'!D26</f>
        <v>0</v>
      </c>
      <c r="E24" s="22">
        <f>'Sample Composition (3)'!D26</f>
        <v>7.3064699999999996E-4</v>
      </c>
      <c r="F24" s="22">
        <f>'Sample Composition (4)'!D26</f>
        <v>8.1271800000000003E-4</v>
      </c>
      <c r="G24" s="22">
        <f>'Sample Composition (5)'!D26</f>
        <v>0</v>
      </c>
      <c r="H24" s="22">
        <f>'Sample Composition (6)'!D26</f>
        <v>0</v>
      </c>
      <c r="I24" s="22">
        <f>'Sample Composition (7)'!D26</f>
        <v>2.5999999999999999E-3</v>
      </c>
    </row>
    <row r="25" spans="2:9" x14ac:dyDescent="0.2">
      <c r="B25" s="1" t="s">
        <v>53</v>
      </c>
      <c r="C25" s="22">
        <f>'Sample Composition'!D27</f>
        <v>0</v>
      </c>
      <c r="D25" s="22">
        <f>'Sample Composition (2)'!D27</f>
        <v>3.1343999999999997E-5</v>
      </c>
      <c r="E25" s="22">
        <f>'Sample Composition (3)'!D27</f>
        <v>0</v>
      </c>
      <c r="F25" s="22">
        <f>'Sample Composition (4)'!D27</f>
        <v>3.8685E-5</v>
      </c>
      <c r="G25" s="22">
        <f>'Sample Composition (5)'!D27</f>
        <v>0</v>
      </c>
      <c r="H25" s="22">
        <f>'Sample Composition (6)'!D27</f>
        <v>0</v>
      </c>
      <c r="I25" s="22">
        <f>'Sample Composition (7)'!D27</f>
        <v>0</v>
      </c>
    </row>
    <row r="26" spans="2:9" x14ac:dyDescent="0.2">
      <c r="B26" s="1" t="s">
        <v>55</v>
      </c>
      <c r="C26" s="22">
        <f>'Sample Composition'!D28</f>
        <v>0</v>
      </c>
      <c r="D26" s="22">
        <f>'Sample Composition (2)'!D28</f>
        <v>3.9773E-5</v>
      </c>
      <c r="E26" s="22">
        <f>'Sample Composition (3)'!D28</f>
        <v>4.6236000000000003E-5</v>
      </c>
      <c r="F26" s="22">
        <f>'Sample Composition (4)'!D28</f>
        <v>3.7663999999999997E-5</v>
      </c>
      <c r="G26" s="22">
        <f>'Sample Composition (5)'!D28</f>
        <v>0</v>
      </c>
      <c r="H26" s="22">
        <f>'Sample Composition (6)'!D28</f>
        <v>0</v>
      </c>
      <c r="I26" s="22">
        <f>'Sample Composition (7)'!D28</f>
        <v>0</v>
      </c>
    </row>
    <row r="27" spans="2:9" x14ac:dyDescent="0.2">
      <c r="B27" s="1" t="s">
        <v>57</v>
      </c>
      <c r="C27" s="22">
        <f>'Sample Composition'!D29</f>
        <v>0</v>
      </c>
      <c r="D27" s="22">
        <f>'Sample Composition (2)'!D29</f>
        <v>1.18528E-4</v>
      </c>
      <c r="E27" s="22">
        <f>'Sample Composition (3)'!D29</f>
        <v>2.2377599999999999E-4</v>
      </c>
      <c r="F27" s="22">
        <f>'Sample Composition (4)'!D29</f>
        <v>2.1283599999999999E-4</v>
      </c>
      <c r="G27" s="22">
        <f>'Sample Composition (5)'!D29</f>
        <v>0</v>
      </c>
      <c r="H27" s="22">
        <f>'Sample Composition (6)'!D29</f>
        <v>2.9249000000000001E-5</v>
      </c>
      <c r="I27" s="22">
        <f>'Sample Composition (7)'!D29</f>
        <v>0</v>
      </c>
    </row>
    <row r="28" spans="2:9" x14ac:dyDescent="0.2">
      <c r="B28" s="1" t="s">
        <v>59</v>
      </c>
      <c r="C28" s="22">
        <f>'Sample Composition'!D30</f>
        <v>0</v>
      </c>
      <c r="D28" s="22">
        <f>'Sample Composition (2)'!D30</f>
        <v>1.7379000000000001E-5</v>
      </c>
      <c r="E28" s="22">
        <f>'Sample Composition (3)'!D30</f>
        <v>1.4555E-5</v>
      </c>
      <c r="F28" s="22">
        <f>'Sample Composition (4)'!D30</f>
        <v>0</v>
      </c>
      <c r="G28" s="22">
        <f>'Sample Composition (5)'!D30</f>
        <v>0</v>
      </c>
      <c r="H28" s="22">
        <f>'Sample Composition (6)'!D30</f>
        <v>2.9660000000000001E-5</v>
      </c>
      <c r="I28" s="22">
        <f>'Sample Composition (7)'!D30</f>
        <v>0</v>
      </c>
    </row>
    <row r="29" spans="2:9" x14ac:dyDescent="0.2">
      <c r="B29" s="1" t="s">
        <v>61</v>
      </c>
      <c r="C29" s="22">
        <f>'Sample Composition'!D31</f>
        <v>0</v>
      </c>
      <c r="D29" s="22">
        <f>'Sample Composition (2)'!D31</f>
        <v>0</v>
      </c>
      <c r="E29" s="22">
        <f>'Sample Composition (3)'!D31</f>
        <v>0</v>
      </c>
      <c r="F29" s="22">
        <f>'Sample Composition (4)'!D31</f>
        <v>0</v>
      </c>
      <c r="G29" s="22">
        <f>'Sample Composition (5)'!D31</f>
        <v>0</v>
      </c>
      <c r="H29" s="22">
        <f>'Sample Composition (6)'!D31</f>
        <v>0</v>
      </c>
      <c r="I29" s="22">
        <f>'Sample Composition (7)'!D31</f>
        <v>0</v>
      </c>
    </row>
    <row r="30" spans="2:9" x14ac:dyDescent="0.2">
      <c r="B30" s="1" t="s">
        <v>63</v>
      </c>
      <c r="C30" s="22">
        <f>'Sample Composition'!D32</f>
        <v>0</v>
      </c>
      <c r="D30" s="22">
        <f>'Sample Composition (2)'!D32</f>
        <v>2.7679999999999999E-5</v>
      </c>
      <c r="E30" s="22">
        <f>'Sample Composition (3)'!D32</f>
        <v>3.5961999999999999E-5</v>
      </c>
      <c r="F30" s="22">
        <f>'Sample Composition (4)'!D32</f>
        <v>3.3390999999999999E-5</v>
      </c>
      <c r="G30" s="22">
        <f>'Sample Composition (5)'!D32</f>
        <v>0</v>
      </c>
      <c r="H30" s="22">
        <f>'Sample Composition (6)'!D32</f>
        <v>9.0170000000000002E-6</v>
      </c>
      <c r="I30" s="22">
        <f>'Sample Composition (7)'!D32</f>
        <v>0</v>
      </c>
    </row>
    <row r="31" spans="2:9" x14ac:dyDescent="0.2">
      <c r="B31" s="1" t="s">
        <v>65</v>
      </c>
      <c r="C31" s="22">
        <f>'Sample Composition'!D33</f>
        <v>0</v>
      </c>
      <c r="D31" s="22">
        <f>'Sample Composition (2)'!D33</f>
        <v>0</v>
      </c>
      <c r="E31" s="22">
        <f>'Sample Composition (3)'!D33</f>
        <v>0</v>
      </c>
      <c r="F31" s="22">
        <f>'Sample Composition (4)'!D33</f>
        <v>0</v>
      </c>
      <c r="G31" s="22">
        <f>'Sample Composition (5)'!D33</f>
        <v>0</v>
      </c>
      <c r="H31" s="22">
        <f>'Sample Composition (6)'!D33</f>
        <v>0</v>
      </c>
      <c r="I31" s="22">
        <f>'Sample Composition (7)'!D33</f>
        <v>0</v>
      </c>
    </row>
    <row r="32" spans="2:9" x14ac:dyDescent="0.2">
      <c r="B32" s="1" t="s">
        <v>583</v>
      </c>
      <c r="C32" s="22">
        <f>'Sample Composition'!D34</f>
        <v>0</v>
      </c>
      <c r="D32" s="22">
        <f>'Sample Composition (2)'!D34</f>
        <v>0</v>
      </c>
      <c r="E32" s="22">
        <f>'Sample Composition (3)'!D34</f>
        <v>0</v>
      </c>
      <c r="F32" s="22">
        <f>'Sample Composition (4)'!D34</f>
        <v>0</v>
      </c>
      <c r="G32" s="22">
        <f>'Sample Composition (5)'!D34</f>
        <v>0</v>
      </c>
      <c r="H32" s="22">
        <f>'Sample Composition (6)'!D34</f>
        <v>5.93E-6</v>
      </c>
      <c r="I32" s="22">
        <f>'Sample Composition (7)'!D34</f>
        <v>0</v>
      </c>
    </row>
    <row r="33" spans="2:9" x14ac:dyDescent="0.2">
      <c r="B33" s="1" t="s">
        <v>69</v>
      </c>
      <c r="C33" s="22">
        <f>'Sample Composition'!D35</f>
        <v>1.28331E-4</v>
      </c>
      <c r="D33" s="22">
        <f>'Sample Composition (2)'!D35</f>
        <v>6.9125E-5</v>
      </c>
      <c r="E33" s="22">
        <f>'Sample Composition (3)'!D35</f>
        <v>8.2378000000000003E-5</v>
      </c>
      <c r="F33" s="22">
        <f>'Sample Composition (4)'!D35</f>
        <v>6.8544E-5</v>
      </c>
      <c r="G33" s="22">
        <f>'Sample Composition (5)'!D35</f>
        <v>7.6899999999999999E-5</v>
      </c>
      <c r="H33" s="22">
        <f>'Sample Composition (6)'!D35</f>
        <v>3.0893999999999999E-5</v>
      </c>
      <c r="I33" s="22">
        <f>'Sample Composition (7)'!D35</f>
        <v>1.3331899999999999E-4</v>
      </c>
    </row>
    <row r="34" spans="2:9" x14ac:dyDescent="0.2">
      <c r="B34" s="1" t="s">
        <v>72</v>
      </c>
      <c r="C34" s="22">
        <f>'Sample Composition'!D36</f>
        <v>9.5803000000000004E-5</v>
      </c>
      <c r="D34" s="22">
        <f>'Sample Composition (2)'!D36</f>
        <v>1.5106399999999999E-4</v>
      </c>
      <c r="E34" s="22">
        <f>'Sample Composition (3)'!D36</f>
        <v>3.6932499999999999E-4</v>
      </c>
      <c r="F34" s="22">
        <f>'Sample Composition (4)'!D36</f>
        <v>1.7321E-4</v>
      </c>
      <c r="G34" s="22">
        <f>'Sample Composition (5)'!D36</f>
        <v>0</v>
      </c>
      <c r="H34" s="22">
        <f>'Sample Composition (6)'!D36</f>
        <v>2.0693E-5</v>
      </c>
      <c r="I34" s="22">
        <f>'Sample Composition (7)'!D36</f>
        <v>1.09298E-4</v>
      </c>
    </row>
    <row r="35" spans="2:9" x14ac:dyDescent="0.2">
      <c r="B35" s="1" t="s">
        <v>75</v>
      </c>
      <c r="C35" s="22">
        <f>'Sample Composition'!D37</f>
        <v>0</v>
      </c>
      <c r="D35" s="22">
        <f>'Sample Composition (2)'!D37</f>
        <v>4.6159999999999999E-5</v>
      </c>
      <c r="E35" s="22">
        <f>'Sample Composition (3)'!D37</f>
        <v>0</v>
      </c>
      <c r="F35" s="22">
        <f>'Sample Composition (4)'!D37</f>
        <v>0</v>
      </c>
      <c r="G35" s="22">
        <f>'Sample Composition (5)'!D37</f>
        <v>0</v>
      </c>
      <c r="H35" s="22">
        <f>'Sample Composition (6)'!D37</f>
        <v>2.3251000000000002E-5</v>
      </c>
      <c r="I35" s="22">
        <f>'Sample Composition (7)'!D37</f>
        <v>0</v>
      </c>
    </row>
    <row r="36" spans="2:9" x14ac:dyDescent="0.2">
      <c r="B36" s="1" t="s">
        <v>77</v>
      </c>
      <c r="C36" s="22">
        <f>'Sample Composition'!D38</f>
        <v>0</v>
      </c>
      <c r="D36" s="22">
        <f>'Sample Composition (2)'!D38</f>
        <v>9.7205299999999996E-4</v>
      </c>
      <c r="E36" s="22">
        <f>'Sample Composition (3)'!D38</f>
        <v>6.1520800000000001E-4</v>
      </c>
      <c r="F36" s="22">
        <f>'Sample Composition (4)'!D38</f>
        <v>6.2179599999999998E-4</v>
      </c>
      <c r="G36" s="22">
        <f>'Sample Composition (5)'!D38</f>
        <v>0</v>
      </c>
      <c r="H36" s="22">
        <f>'Sample Composition (6)'!D38</f>
        <v>3.9479899999999999E-4</v>
      </c>
      <c r="I36" s="22">
        <f>'Sample Composition (7)'!D38</f>
        <v>0</v>
      </c>
    </row>
    <row r="37" spans="2:9" x14ac:dyDescent="0.2">
      <c r="B37" s="1" t="s">
        <v>79</v>
      </c>
      <c r="C37" s="22">
        <f>'Sample Composition'!D39</f>
        <v>0</v>
      </c>
      <c r="D37" s="22">
        <f>'Sample Composition (2)'!D39</f>
        <v>0</v>
      </c>
      <c r="E37" s="22">
        <f>'Sample Composition (3)'!D39</f>
        <v>0</v>
      </c>
      <c r="F37" s="22">
        <f>'Sample Composition (4)'!D39</f>
        <v>0</v>
      </c>
      <c r="G37" s="22">
        <f>'Sample Composition (5)'!D39</f>
        <v>0</v>
      </c>
      <c r="H37" s="22">
        <f>'Sample Composition (6)'!D39</f>
        <v>0</v>
      </c>
      <c r="I37" s="22">
        <f>'Sample Composition (7)'!D39</f>
        <v>0</v>
      </c>
    </row>
    <row r="38" spans="2:9" x14ac:dyDescent="0.2">
      <c r="B38" s="1" t="s">
        <v>81</v>
      </c>
      <c r="C38" s="22">
        <f>'Sample Composition'!D40</f>
        <v>0</v>
      </c>
      <c r="D38" s="22">
        <f>'Sample Composition (2)'!D40</f>
        <v>0</v>
      </c>
      <c r="E38" s="22">
        <f>'Sample Composition (3)'!D40</f>
        <v>0</v>
      </c>
      <c r="F38" s="22">
        <f>'Sample Composition (4)'!D40</f>
        <v>0</v>
      </c>
      <c r="G38" s="22">
        <f>'Sample Composition (5)'!D40</f>
        <v>0</v>
      </c>
      <c r="H38" s="22">
        <f>'Sample Composition (6)'!D40</f>
        <v>0</v>
      </c>
      <c r="I38" s="22">
        <f>'Sample Composition (7)'!D40</f>
        <v>0</v>
      </c>
    </row>
    <row r="39" spans="2:9" x14ac:dyDescent="0.2">
      <c r="B39" s="1" t="s">
        <v>83</v>
      </c>
      <c r="C39" s="22">
        <f>'Sample Composition'!D41</f>
        <v>0</v>
      </c>
      <c r="D39" s="22">
        <f>'Sample Composition (2)'!D41</f>
        <v>0</v>
      </c>
      <c r="E39" s="22">
        <f>'Sample Composition (3)'!D41</f>
        <v>0</v>
      </c>
      <c r="F39" s="22">
        <f>'Sample Composition (4)'!D41</f>
        <v>0</v>
      </c>
      <c r="G39" s="22">
        <f>'Sample Composition (5)'!D41</f>
        <v>0</v>
      </c>
      <c r="H39" s="22">
        <f>'Sample Composition (6)'!D41</f>
        <v>0</v>
      </c>
      <c r="I39" s="22">
        <f>'Sample Composition (7)'!D41</f>
        <v>0</v>
      </c>
    </row>
    <row r="40" spans="2:9" x14ac:dyDescent="0.2">
      <c r="B40" s="1" t="s">
        <v>85</v>
      </c>
      <c r="C40" s="22">
        <f>'Sample Composition'!D42</f>
        <v>0</v>
      </c>
      <c r="D40" s="22">
        <f>'Sample Composition (2)'!D42</f>
        <v>0</v>
      </c>
      <c r="E40" s="22">
        <f>'Sample Composition (3)'!D42</f>
        <v>0</v>
      </c>
      <c r="F40" s="22">
        <f>'Sample Composition (4)'!D42</f>
        <v>0</v>
      </c>
      <c r="G40" s="22">
        <f>'Sample Composition (5)'!D42</f>
        <v>0</v>
      </c>
      <c r="H40" s="22">
        <f>'Sample Composition (6)'!D42</f>
        <v>0</v>
      </c>
      <c r="I40" s="22">
        <f>'Sample Composition (7)'!D42</f>
        <v>0</v>
      </c>
    </row>
    <row r="41" spans="2:9" x14ac:dyDescent="0.2">
      <c r="B41" s="1" t="s">
        <v>87</v>
      </c>
      <c r="C41" s="22">
        <f>'Sample Composition'!D43</f>
        <v>0</v>
      </c>
      <c r="D41" s="22">
        <f>'Sample Composition (2)'!D43</f>
        <v>0</v>
      </c>
      <c r="E41" s="22">
        <f>'Sample Composition (3)'!D43</f>
        <v>0</v>
      </c>
      <c r="F41" s="22">
        <f>'Sample Composition (4)'!D43</f>
        <v>0</v>
      </c>
      <c r="G41" s="22">
        <f>'Sample Composition (5)'!D43</f>
        <v>0</v>
      </c>
      <c r="H41" s="22">
        <f>'Sample Composition (6)'!D43</f>
        <v>0</v>
      </c>
      <c r="I41" s="22">
        <f>'Sample Composition (7)'!D43</f>
        <v>0</v>
      </c>
    </row>
    <row r="42" spans="2:9" x14ac:dyDescent="0.2">
      <c r="B42" s="1" t="s">
        <v>89</v>
      </c>
      <c r="C42" s="22">
        <f>'Sample Composition'!D44</f>
        <v>0</v>
      </c>
      <c r="D42" s="22">
        <f>'Sample Composition (2)'!D44</f>
        <v>0</v>
      </c>
      <c r="E42" s="22">
        <f>'Sample Composition (3)'!D44</f>
        <v>0</v>
      </c>
      <c r="F42" s="22">
        <f>'Sample Composition (4)'!D44</f>
        <v>0</v>
      </c>
      <c r="G42" s="22">
        <f>'Sample Composition (5)'!D44</f>
        <v>0</v>
      </c>
      <c r="H42" s="22">
        <f>'Sample Composition (6)'!D44</f>
        <v>0</v>
      </c>
      <c r="I42" s="22">
        <f>'Sample Composition (7)'!D44</f>
        <v>0</v>
      </c>
    </row>
    <row r="43" spans="2:9" x14ac:dyDescent="0.2">
      <c r="B43" s="1" t="s">
        <v>91</v>
      </c>
      <c r="C43" s="22">
        <f>'Sample Composition'!D45</f>
        <v>0</v>
      </c>
      <c r="D43" s="22">
        <f>'Sample Composition (2)'!D45</f>
        <v>0</v>
      </c>
      <c r="E43" s="22">
        <f>'Sample Composition (3)'!D45</f>
        <v>0</v>
      </c>
      <c r="F43" s="22">
        <f>'Sample Composition (4)'!D45</f>
        <v>0</v>
      </c>
      <c r="G43" s="22">
        <f>'Sample Composition (5)'!D45</f>
        <v>0</v>
      </c>
      <c r="H43" s="22">
        <f>'Sample Composition (6)'!D45</f>
        <v>0</v>
      </c>
      <c r="I43" s="22">
        <f>'Sample Composition (7)'!D45</f>
        <v>0</v>
      </c>
    </row>
    <row r="44" spans="2:9" x14ac:dyDescent="0.2">
      <c r="B44" s="1" t="s">
        <v>93</v>
      </c>
      <c r="C44" s="22">
        <f>'Sample Composition'!D46</f>
        <v>0</v>
      </c>
      <c r="D44" s="22">
        <f>'Sample Composition (2)'!D46</f>
        <v>0</v>
      </c>
      <c r="E44" s="22">
        <f>'Sample Composition (3)'!D46</f>
        <v>0</v>
      </c>
      <c r="F44" s="22">
        <f>'Sample Composition (4)'!D46</f>
        <v>0</v>
      </c>
      <c r="G44" s="22">
        <f>'Sample Composition (5)'!D46</f>
        <v>0</v>
      </c>
      <c r="H44" s="22">
        <f>'Sample Composition (6)'!D46</f>
        <v>0</v>
      </c>
      <c r="I44" s="22">
        <f>'Sample Composition (7)'!D46</f>
        <v>0</v>
      </c>
    </row>
    <row r="45" spans="2:9" x14ac:dyDescent="0.2">
      <c r="B45" s="1" t="s">
        <v>95</v>
      </c>
      <c r="C45" s="22">
        <f>'Sample Composition'!D47</f>
        <v>0</v>
      </c>
      <c r="D45" s="22">
        <f>'Sample Composition (2)'!D47</f>
        <v>0</v>
      </c>
      <c r="E45" s="22">
        <f>'Sample Composition (3)'!D47</f>
        <v>0</v>
      </c>
      <c r="F45" s="22">
        <f>'Sample Composition (4)'!D47</f>
        <v>0</v>
      </c>
      <c r="G45" s="22">
        <f>'Sample Composition (5)'!D47</f>
        <v>0</v>
      </c>
      <c r="H45" s="22">
        <f>'Sample Composition (6)'!D47</f>
        <v>0</v>
      </c>
      <c r="I45" s="22">
        <f>'Sample Composition (7)'!D47</f>
        <v>0</v>
      </c>
    </row>
    <row r="46" spans="2:9" x14ac:dyDescent="0.2">
      <c r="B46" s="1" t="s">
        <v>97</v>
      </c>
      <c r="C46" s="22">
        <f>'Sample Composition'!D48</f>
        <v>0</v>
      </c>
      <c r="D46" s="22">
        <f>'Sample Composition (2)'!D48</f>
        <v>0</v>
      </c>
      <c r="E46" s="22">
        <f>'Sample Composition (3)'!D48</f>
        <v>5.0400000000000002E-3</v>
      </c>
      <c r="F46" s="22">
        <f>'Sample Composition (4)'!D48</f>
        <v>0</v>
      </c>
      <c r="G46" s="22">
        <f>'Sample Composition (5)'!D48</f>
        <v>0</v>
      </c>
      <c r="H46" s="22">
        <f>'Sample Composition (6)'!D48</f>
        <v>0</v>
      </c>
      <c r="I46" s="22">
        <f>'Sample Composition (7)'!D48</f>
        <v>0</v>
      </c>
    </row>
    <row r="47" spans="2:9" x14ac:dyDescent="0.2">
      <c r="B47" s="1" t="s">
        <v>99</v>
      </c>
      <c r="C47" s="22">
        <f>'Sample Composition'!D49</f>
        <v>0</v>
      </c>
      <c r="D47" s="22">
        <f>'Sample Composition (2)'!D49</f>
        <v>0</v>
      </c>
      <c r="E47" s="22">
        <f>'Sample Composition (3)'!D49</f>
        <v>0</v>
      </c>
      <c r="F47" s="22">
        <f>'Sample Composition (4)'!D49</f>
        <v>0</v>
      </c>
      <c r="G47" s="22">
        <f>'Sample Composition (5)'!D49</f>
        <v>0</v>
      </c>
      <c r="H47" s="22">
        <f>'Sample Composition (6)'!D49</f>
        <v>0</v>
      </c>
      <c r="I47" s="22">
        <f>'Sample Composition (7)'!D49</f>
        <v>0</v>
      </c>
    </row>
    <row r="48" spans="2:9" x14ac:dyDescent="0.2">
      <c r="B48" s="1" t="s">
        <v>101</v>
      </c>
      <c r="C48" s="22">
        <f>'Sample Composition'!D50</f>
        <v>0</v>
      </c>
      <c r="D48" s="22">
        <f>'Sample Composition (2)'!D50</f>
        <v>0</v>
      </c>
      <c r="E48" s="22">
        <f>'Sample Composition (3)'!D50</f>
        <v>0</v>
      </c>
      <c r="F48" s="22">
        <f>'Sample Composition (4)'!D50</f>
        <v>0</v>
      </c>
      <c r="G48" s="22">
        <f>'Sample Composition (5)'!D50</f>
        <v>0</v>
      </c>
      <c r="H48" s="22">
        <f>'Sample Composition (6)'!D50</f>
        <v>0</v>
      </c>
      <c r="I48" s="22">
        <f>'Sample Composition (7)'!D50</f>
        <v>0</v>
      </c>
    </row>
    <row r="49" spans="2:9" x14ac:dyDescent="0.2">
      <c r="B49" s="1" t="s">
        <v>103</v>
      </c>
      <c r="C49" s="22">
        <f>'Sample Composition'!D51</f>
        <v>0</v>
      </c>
      <c r="D49" s="22">
        <f>'Sample Composition (2)'!D51</f>
        <v>0</v>
      </c>
      <c r="E49" s="22">
        <f>'Sample Composition (3)'!D51</f>
        <v>0</v>
      </c>
      <c r="F49" s="22">
        <f>'Sample Composition (4)'!D51</f>
        <v>0</v>
      </c>
      <c r="G49" s="22">
        <f>'Sample Composition (5)'!D51</f>
        <v>0</v>
      </c>
      <c r="H49" s="22">
        <f>'Sample Composition (6)'!D51</f>
        <v>0</v>
      </c>
      <c r="I49" s="22">
        <f>'Sample Composition (7)'!D51</f>
        <v>0</v>
      </c>
    </row>
    <row r="50" spans="2:9" x14ac:dyDescent="0.2">
      <c r="B50" s="1" t="s">
        <v>105</v>
      </c>
      <c r="C50" s="22">
        <f>'Sample Composition'!D52</f>
        <v>0</v>
      </c>
      <c r="D50" s="22">
        <f>'Sample Composition (2)'!D52</f>
        <v>0</v>
      </c>
      <c r="E50" s="22">
        <f>'Sample Composition (3)'!D52</f>
        <v>0</v>
      </c>
      <c r="F50" s="22">
        <f>'Sample Composition (4)'!D52</f>
        <v>0</v>
      </c>
      <c r="G50" s="22">
        <f>'Sample Composition (5)'!D52</f>
        <v>0</v>
      </c>
      <c r="H50" s="22">
        <f>'Sample Composition (6)'!D52</f>
        <v>0</v>
      </c>
      <c r="I50" s="22">
        <f>'Sample Composition (7)'!D52</f>
        <v>0</v>
      </c>
    </row>
    <row r="51" spans="2:9" x14ac:dyDescent="0.2">
      <c r="B51" s="1" t="s">
        <v>107</v>
      </c>
      <c r="C51" s="22">
        <f>'Sample Composition'!D53</f>
        <v>0</v>
      </c>
      <c r="D51" s="22">
        <f>'Sample Composition (2)'!D53</f>
        <v>0</v>
      </c>
      <c r="E51" s="22">
        <f>'Sample Composition (3)'!D53</f>
        <v>0</v>
      </c>
      <c r="F51" s="22">
        <f>'Sample Composition (4)'!D53</f>
        <v>0</v>
      </c>
      <c r="G51" s="22">
        <f>'Sample Composition (5)'!D53</f>
        <v>0</v>
      </c>
      <c r="H51" s="22">
        <f>'Sample Composition (6)'!D53</f>
        <v>0</v>
      </c>
      <c r="I51" s="22">
        <f>'Sample Composition (7)'!D53</f>
        <v>0</v>
      </c>
    </row>
    <row r="52" spans="2:9" x14ac:dyDescent="0.2">
      <c r="B52" s="1" t="s">
        <v>109</v>
      </c>
      <c r="C52" s="22">
        <f>'Sample Composition'!D54</f>
        <v>0</v>
      </c>
      <c r="D52" s="22">
        <f>'Sample Composition (2)'!D54</f>
        <v>0</v>
      </c>
      <c r="E52" s="22">
        <f>'Sample Composition (3)'!D54</f>
        <v>0</v>
      </c>
      <c r="F52" s="22">
        <f>'Sample Composition (4)'!D54</f>
        <v>0</v>
      </c>
      <c r="G52" s="22">
        <f>'Sample Composition (5)'!D54</f>
        <v>0</v>
      </c>
      <c r="H52" s="22">
        <f>'Sample Composition (6)'!D54</f>
        <v>0</v>
      </c>
      <c r="I52" s="22">
        <f>'Sample Composition (7)'!D54</f>
        <v>0</v>
      </c>
    </row>
    <row r="53" spans="2:9" x14ac:dyDescent="0.2">
      <c r="B53" s="1" t="s">
        <v>110</v>
      </c>
      <c r="C53" s="22">
        <f>'Sample Composition'!D55</f>
        <v>0</v>
      </c>
      <c r="D53" s="22">
        <f>'Sample Composition (2)'!D55</f>
        <v>0</v>
      </c>
      <c r="E53" s="22">
        <f>'Sample Composition (3)'!D55</f>
        <v>0</v>
      </c>
      <c r="F53" s="22">
        <f>'Sample Composition (4)'!D55</f>
        <v>0</v>
      </c>
      <c r="G53" s="22">
        <f>'Sample Composition (5)'!D55</f>
        <v>0</v>
      </c>
      <c r="H53" s="22">
        <f>'Sample Composition (6)'!D55</f>
        <v>0</v>
      </c>
      <c r="I53" s="22">
        <f>'Sample Composition (7)'!D55</f>
        <v>0</v>
      </c>
    </row>
    <row r="54" spans="2:9" x14ac:dyDescent="0.2">
      <c r="B54" s="1" t="s">
        <v>112</v>
      </c>
      <c r="C54" s="22">
        <f>'Sample Composition'!D56</f>
        <v>0</v>
      </c>
      <c r="D54" s="22">
        <f>'Sample Composition (2)'!D56</f>
        <v>0</v>
      </c>
      <c r="E54" s="22">
        <f>'Sample Composition (3)'!D56</f>
        <v>0</v>
      </c>
      <c r="F54" s="22">
        <f>'Sample Composition (4)'!D56</f>
        <v>0</v>
      </c>
      <c r="G54" s="22">
        <f>'Sample Composition (5)'!D56</f>
        <v>0</v>
      </c>
      <c r="H54" s="22">
        <f>'Sample Composition (6)'!D56</f>
        <v>0</v>
      </c>
      <c r="I54" s="22">
        <f>'Sample Composition (7)'!D56</f>
        <v>0</v>
      </c>
    </row>
    <row r="55" spans="2:9" x14ac:dyDescent="0.2">
      <c r="B55" s="1" t="s">
        <v>114</v>
      </c>
      <c r="C55" s="22">
        <f>'Sample Composition'!D57</f>
        <v>0</v>
      </c>
      <c r="D55" s="22">
        <f>'Sample Composition (2)'!D57</f>
        <v>0</v>
      </c>
      <c r="E55" s="22">
        <f>'Sample Composition (3)'!D57</f>
        <v>0</v>
      </c>
      <c r="F55" s="22">
        <f>'Sample Composition (4)'!D57</f>
        <v>0</v>
      </c>
      <c r="G55" s="22">
        <f>'Sample Composition (5)'!D57</f>
        <v>0</v>
      </c>
      <c r="H55" s="22">
        <f>'Sample Composition (6)'!D57</f>
        <v>0</v>
      </c>
      <c r="I55" s="22">
        <f>'Sample Composition (7)'!D57</f>
        <v>0</v>
      </c>
    </row>
    <row r="56" spans="2:9" x14ac:dyDescent="0.2">
      <c r="B56" s="1" t="s">
        <v>116</v>
      </c>
      <c r="C56" s="22">
        <f>'Sample Composition'!D58</f>
        <v>0</v>
      </c>
      <c r="D56" s="22">
        <f>'Sample Composition (2)'!D58</f>
        <v>0</v>
      </c>
      <c r="E56" s="22">
        <f>'Sample Composition (3)'!D58</f>
        <v>0</v>
      </c>
      <c r="F56" s="22">
        <f>'Sample Composition (4)'!D58</f>
        <v>0</v>
      </c>
      <c r="G56" s="22">
        <f>'Sample Composition (5)'!D58</f>
        <v>0</v>
      </c>
      <c r="H56" s="22">
        <f>'Sample Composition (6)'!D58</f>
        <v>0</v>
      </c>
      <c r="I56" s="22">
        <f>'Sample Composition (7)'!D58</f>
        <v>0</v>
      </c>
    </row>
    <row r="57" spans="2:9" x14ac:dyDescent="0.2">
      <c r="B57" s="1" t="s">
        <v>118</v>
      </c>
      <c r="C57" s="22">
        <f>'Sample Composition'!D59</f>
        <v>0</v>
      </c>
      <c r="D57" s="22">
        <f>'Sample Composition (2)'!D59</f>
        <v>0</v>
      </c>
      <c r="E57" s="22">
        <f>'Sample Composition (3)'!D59</f>
        <v>0</v>
      </c>
      <c r="F57" s="22">
        <f>'Sample Composition (4)'!D59</f>
        <v>0</v>
      </c>
      <c r="G57" s="22">
        <f>'Sample Composition (5)'!D59</f>
        <v>0</v>
      </c>
      <c r="H57" s="22">
        <f>'Sample Composition (6)'!D59</f>
        <v>0</v>
      </c>
      <c r="I57" s="22">
        <f>'Sample Composition (7)'!D59</f>
        <v>0</v>
      </c>
    </row>
    <row r="58" spans="2:9" x14ac:dyDescent="0.2">
      <c r="B58" s="1" t="s">
        <v>120</v>
      </c>
      <c r="C58" s="22">
        <f>'Sample Composition'!D60</f>
        <v>0</v>
      </c>
      <c r="D58" s="22">
        <f>'Sample Composition (2)'!D60</f>
        <v>0</v>
      </c>
      <c r="E58" s="22">
        <f>'Sample Composition (3)'!D60</f>
        <v>0</v>
      </c>
      <c r="F58" s="22">
        <f>'Sample Composition (4)'!D60</f>
        <v>0</v>
      </c>
      <c r="G58" s="22">
        <f>'Sample Composition (5)'!D60</f>
        <v>0</v>
      </c>
      <c r="H58" s="22">
        <f>'Sample Composition (6)'!D60</f>
        <v>0</v>
      </c>
      <c r="I58" s="22">
        <f>'Sample Composition (7)'!D60</f>
        <v>0</v>
      </c>
    </row>
    <row r="59" spans="2:9" x14ac:dyDescent="0.2">
      <c r="B59" s="1" t="s">
        <v>122</v>
      </c>
      <c r="C59" s="22">
        <f>'Sample Composition'!D61</f>
        <v>0</v>
      </c>
      <c r="D59" s="22">
        <f>'Sample Composition (2)'!D61</f>
        <v>0</v>
      </c>
      <c r="E59" s="22">
        <f>'Sample Composition (3)'!D61</f>
        <v>0</v>
      </c>
      <c r="F59" s="22">
        <f>'Sample Composition (4)'!D61</f>
        <v>0</v>
      </c>
      <c r="G59" s="22">
        <f>'Sample Composition (5)'!D61</f>
        <v>0</v>
      </c>
      <c r="H59" s="22">
        <f>'Sample Composition (6)'!D61</f>
        <v>0</v>
      </c>
      <c r="I59" s="22">
        <f>'Sample Composition (7)'!D61</f>
        <v>0</v>
      </c>
    </row>
    <row r="60" spans="2:9" x14ac:dyDescent="0.2">
      <c r="B60" s="1" t="s">
        <v>124</v>
      </c>
      <c r="C60" s="22">
        <f>'Sample Composition'!D62</f>
        <v>0</v>
      </c>
      <c r="D60" s="22">
        <f>'Sample Composition (2)'!D62</f>
        <v>0</v>
      </c>
      <c r="E60" s="22">
        <f>'Sample Composition (3)'!D62</f>
        <v>0</v>
      </c>
      <c r="F60" s="22">
        <f>'Sample Composition (4)'!D62</f>
        <v>0</v>
      </c>
      <c r="G60" s="22">
        <f>'Sample Composition (5)'!D62</f>
        <v>0</v>
      </c>
      <c r="H60" s="22">
        <f>'Sample Composition (6)'!D62</f>
        <v>0</v>
      </c>
      <c r="I60" s="22">
        <f>'Sample Composition (7)'!D62</f>
        <v>0</v>
      </c>
    </row>
    <row r="61" spans="2:9" x14ac:dyDescent="0.2">
      <c r="B61" s="1" t="s">
        <v>125</v>
      </c>
      <c r="C61" s="22">
        <f>'Sample Composition'!D63</f>
        <v>0</v>
      </c>
      <c r="D61" s="22">
        <f>'Sample Composition (2)'!D63</f>
        <v>0</v>
      </c>
      <c r="E61" s="22">
        <f>'Sample Composition (3)'!D63</f>
        <v>0</v>
      </c>
      <c r="F61" s="22">
        <f>'Sample Composition (4)'!D63</f>
        <v>0</v>
      </c>
      <c r="G61" s="22">
        <f>'Sample Composition (5)'!D63</f>
        <v>0</v>
      </c>
      <c r="H61" s="22">
        <f>'Sample Composition (6)'!D63</f>
        <v>0</v>
      </c>
      <c r="I61" s="22">
        <f>'Sample Composition (7)'!D63</f>
        <v>0</v>
      </c>
    </row>
    <row r="62" spans="2:9" x14ac:dyDescent="0.2">
      <c r="B62" s="1" t="s">
        <v>126</v>
      </c>
      <c r="C62" s="22">
        <f>'Sample Composition'!D64</f>
        <v>0</v>
      </c>
      <c r="D62" s="22">
        <f>'Sample Composition (2)'!D64</f>
        <v>0</v>
      </c>
      <c r="E62" s="22">
        <f>'Sample Composition (3)'!D64</f>
        <v>0</v>
      </c>
      <c r="F62" s="22">
        <f>'Sample Composition (4)'!D64</f>
        <v>0</v>
      </c>
      <c r="G62" s="22">
        <f>'Sample Composition (5)'!D64</f>
        <v>0</v>
      </c>
      <c r="H62" s="22">
        <f>'Sample Composition (6)'!D64</f>
        <v>0</v>
      </c>
      <c r="I62" s="22">
        <f>'Sample Composition (7)'!D64</f>
        <v>0</v>
      </c>
    </row>
    <row r="63" spans="2:9" x14ac:dyDescent="0.2">
      <c r="B63" s="1" t="s">
        <v>128</v>
      </c>
      <c r="C63" s="22">
        <f>'Sample Composition'!D65</f>
        <v>0</v>
      </c>
      <c r="D63" s="22">
        <f>'Sample Composition (2)'!D65</f>
        <v>0</v>
      </c>
      <c r="E63" s="22">
        <f>'Sample Composition (3)'!D65</f>
        <v>0</v>
      </c>
      <c r="F63" s="22">
        <f>'Sample Composition (4)'!D65</f>
        <v>0</v>
      </c>
      <c r="G63" s="22">
        <f>'Sample Composition (5)'!D65</f>
        <v>0</v>
      </c>
      <c r="H63" s="22">
        <f>'Sample Composition (6)'!D65</f>
        <v>0</v>
      </c>
      <c r="I63" s="22">
        <f>'Sample Composition (7)'!D65</f>
        <v>0</v>
      </c>
    </row>
    <row r="64" spans="2:9" x14ac:dyDescent="0.2">
      <c r="B64" s="1" t="s">
        <v>130</v>
      </c>
      <c r="C64" s="22">
        <f>'Sample Composition'!D66</f>
        <v>0</v>
      </c>
      <c r="D64" s="22">
        <f>'Sample Composition (2)'!D66</f>
        <v>0</v>
      </c>
      <c r="E64" s="22">
        <f>'Sample Composition (3)'!D66</f>
        <v>0</v>
      </c>
      <c r="F64" s="22">
        <f>'Sample Composition (4)'!D66</f>
        <v>0</v>
      </c>
      <c r="G64" s="22">
        <f>'Sample Composition (5)'!D66</f>
        <v>0</v>
      </c>
      <c r="H64" s="22">
        <f>'Sample Composition (6)'!D66</f>
        <v>0</v>
      </c>
      <c r="I64" s="22">
        <f>'Sample Composition (7)'!D66</f>
        <v>0</v>
      </c>
    </row>
    <row r="65" spans="2:9" x14ac:dyDescent="0.2">
      <c r="B65" s="1" t="s">
        <v>132</v>
      </c>
      <c r="C65" s="22">
        <f>'Sample Composition'!D67</f>
        <v>0</v>
      </c>
      <c r="D65" s="22">
        <f>'Sample Composition (2)'!D67</f>
        <v>0</v>
      </c>
      <c r="E65" s="22">
        <f>'Sample Composition (3)'!D67</f>
        <v>0</v>
      </c>
      <c r="F65" s="22">
        <f>'Sample Composition (4)'!D67</f>
        <v>0</v>
      </c>
      <c r="G65" s="22">
        <f>'Sample Composition (5)'!D67</f>
        <v>0</v>
      </c>
      <c r="H65" s="22">
        <f>'Sample Composition (6)'!D67</f>
        <v>0</v>
      </c>
      <c r="I65" s="22">
        <f>'Sample Composition (7)'!D67</f>
        <v>0</v>
      </c>
    </row>
    <row r="66" spans="2:9" x14ac:dyDescent="0.2">
      <c r="B66" s="1" t="s">
        <v>134</v>
      </c>
      <c r="C66" s="22">
        <f>'Sample Composition'!D68</f>
        <v>0</v>
      </c>
      <c r="D66" s="22">
        <f>'Sample Composition (2)'!D68</f>
        <v>0</v>
      </c>
      <c r="E66" s="22">
        <f>'Sample Composition (3)'!D68</f>
        <v>0</v>
      </c>
      <c r="F66" s="22">
        <f>'Sample Composition (4)'!D68</f>
        <v>0</v>
      </c>
      <c r="G66" s="22">
        <f>'Sample Composition (5)'!D68</f>
        <v>0</v>
      </c>
      <c r="H66" s="22">
        <f>'Sample Composition (6)'!D68</f>
        <v>0</v>
      </c>
      <c r="I66" s="22">
        <f>'Sample Composition (7)'!D68</f>
        <v>0</v>
      </c>
    </row>
    <row r="67" spans="2:9" x14ac:dyDescent="0.2">
      <c r="B67" s="1" t="s">
        <v>136</v>
      </c>
      <c r="C67" s="22">
        <f>'Sample Composition'!D69</f>
        <v>0</v>
      </c>
      <c r="D67" s="22">
        <f>'Sample Composition (2)'!D69</f>
        <v>0</v>
      </c>
      <c r="E67" s="22">
        <f>'Sample Composition (3)'!D69</f>
        <v>0</v>
      </c>
      <c r="F67" s="22">
        <f>'Sample Composition (4)'!D69</f>
        <v>0</v>
      </c>
      <c r="G67" s="22">
        <f>'Sample Composition (5)'!D69</f>
        <v>0</v>
      </c>
      <c r="H67" s="22">
        <f>'Sample Composition (6)'!D69</f>
        <v>1.5838E-5</v>
      </c>
      <c r="I67" s="22">
        <f>'Sample Composition (7)'!D69</f>
        <v>0</v>
      </c>
    </row>
    <row r="68" spans="2:9" x14ac:dyDescent="0.2">
      <c r="B68" s="1" t="s">
        <v>138</v>
      </c>
      <c r="C68" s="22">
        <f>'Sample Composition'!D70</f>
        <v>0</v>
      </c>
      <c r="D68" s="22">
        <f>'Sample Composition (2)'!D70</f>
        <v>0</v>
      </c>
      <c r="E68" s="22">
        <f>'Sample Composition (3)'!D70</f>
        <v>0</v>
      </c>
      <c r="F68" s="22">
        <f>'Sample Composition (4)'!D70</f>
        <v>0</v>
      </c>
      <c r="G68" s="22">
        <f>'Sample Composition (5)'!D70</f>
        <v>0</v>
      </c>
      <c r="H68" s="22">
        <f>'Sample Composition (6)'!D70</f>
        <v>0</v>
      </c>
      <c r="I68" s="22">
        <f>'Sample Composition (7)'!D70</f>
        <v>0</v>
      </c>
    </row>
    <row r="69" spans="2:9" x14ac:dyDescent="0.2">
      <c r="B69" s="1" t="s">
        <v>140</v>
      </c>
      <c r="C69" s="22">
        <f>'Sample Composition'!D71</f>
        <v>0</v>
      </c>
      <c r="D69" s="22">
        <f>'Sample Composition (2)'!D71</f>
        <v>0</v>
      </c>
      <c r="E69" s="22">
        <f>'Sample Composition (3)'!D71</f>
        <v>0</v>
      </c>
      <c r="F69" s="22">
        <f>'Sample Composition (4)'!D71</f>
        <v>0</v>
      </c>
      <c r="G69" s="22">
        <f>'Sample Composition (5)'!D71</f>
        <v>0</v>
      </c>
      <c r="H69" s="22">
        <f>'Sample Composition (6)'!D71</f>
        <v>0</v>
      </c>
      <c r="I69" s="22">
        <f>'Sample Composition (7)'!D71</f>
        <v>0</v>
      </c>
    </row>
    <row r="70" spans="2:9" x14ac:dyDescent="0.2">
      <c r="B70" s="1" t="s">
        <v>142</v>
      </c>
      <c r="C70" s="22">
        <f>'Sample Composition'!D72</f>
        <v>0</v>
      </c>
      <c r="D70" s="22">
        <f>'Sample Composition (2)'!D72</f>
        <v>0</v>
      </c>
      <c r="E70" s="22">
        <f>'Sample Composition (3)'!D72</f>
        <v>0</v>
      </c>
      <c r="F70" s="22">
        <f>'Sample Composition (4)'!D72</f>
        <v>0</v>
      </c>
      <c r="G70" s="22">
        <f>'Sample Composition (5)'!D72</f>
        <v>0</v>
      </c>
      <c r="H70" s="22">
        <f>'Sample Composition (6)'!D72</f>
        <v>0</v>
      </c>
      <c r="I70" s="22">
        <f>'Sample Composition (7)'!D72</f>
        <v>0</v>
      </c>
    </row>
    <row r="71" spans="2:9" x14ac:dyDescent="0.2">
      <c r="B71" s="1" t="s">
        <v>144</v>
      </c>
      <c r="C71" s="22">
        <f>'Sample Composition'!D73</f>
        <v>0</v>
      </c>
      <c r="D71" s="22">
        <f>'Sample Composition (2)'!D73</f>
        <v>0</v>
      </c>
      <c r="E71" s="22">
        <f>'Sample Composition (3)'!D73</f>
        <v>0</v>
      </c>
      <c r="F71" s="22">
        <f>'Sample Composition (4)'!D73</f>
        <v>0</v>
      </c>
      <c r="G71" s="22">
        <f>'Sample Composition (5)'!D73</f>
        <v>0</v>
      </c>
      <c r="H71" s="22">
        <f>'Sample Composition (6)'!D73</f>
        <v>0</v>
      </c>
      <c r="I71" s="22">
        <f>'Sample Composition (7)'!D73</f>
        <v>0</v>
      </c>
    </row>
    <row r="72" spans="2:9" x14ac:dyDescent="0.2">
      <c r="B72" s="1" t="s">
        <v>146</v>
      </c>
      <c r="C72" s="22">
        <f>'Sample Composition'!D74</f>
        <v>0</v>
      </c>
      <c r="D72" s="22">
        <f>'Sample Composition (2)'!D74</f>
        <v>0</v>
      </c>
      <c r="E72" s="22">
        <f>'Sample Composition (3)'!D74</f>
        <v>0</v>
      </c>
      <c r="F72" s="22">
        <f>'Sample Composition (4)'!D74</f>
        <v>0</v>
      </c>
      <c r="G72" s="22">
        <f>'Sample Composition (5)'!D74</f>
        <v>0</v>
      </c>
      <c r="H72" s="22">
        <f>'Sample Composition (6)'!D74</f>
        <v>0</v>
      </c>
      <c r="I72" s="22">
        <f>'Sample Composition (7)'!D74</f>
        <v>0</v>
      </c>
    </row>
    <row r="73" spans="2:9" x14ac:dyDescent="0.2">
      <c r="B73" s="1" t="s">
        <v>148</v>
      </c>
      <c r="C73" s="22">
        <f>'Sample Composition'!D75</f>
        <v>0</v>
      </c>
      <c r="D73" s="22">
        <f>'Sample Composition (2)'!D75</f>
        <v>0</v>
      </c>
      <c r="E73" s="22">
        <f>'Sample Composition (3)'!D75</f>
        <v>0</v>
      </c>
      <c r="F73" s="22">
        <f>'Sample Composition (4)'!D75</f>
        <v>0</v>
      </c>
      <c r="G73" s="22">
        <f>'Sample Composition (5)'!D75</f>
        <v>0</v>
      </c>
      <c r="H73" s="22">
        <f>'Sample Composition (6)'!D75</f>
        <v>0</v>
      </c>
      <c r="I73" s="22">
        <f>'Sample Composition (7)'!D75</f>
        <v>0</v>
      </c>
    </row>
    <row r="74" spans="2:9" x14ac:dyDescent="0.2">
      <c r="B74" s="1" t="s">
        <v>150</v>
      </c>
      <c r="C74" s="22">
        <f>'Sample Composition'!D76</f>
        <v>0</v>
      </c>
      <c r="D74" s="22">
        <f>'Sample Composition (2)'!D76</f>
        <v>0</v>
      </c>
      <c r="E74" s="22">
        <f>'Sample Composition (3)'!D76</f>
        <v>0</v>
      </c>
      <c r="F74" s="22">
        <f>'Sample Composition (4)'!D76</f>
        <v>0</v>
      </c>
      <c r="G74" s="22">
        <f>'Sample Composition (5)'!D76</f>
        <v>0</v>
      </c>
      <c r="H74" s="22">
        <f>'Sample Composition (6)'!D76</f>
        <v>0</v>
      </c>
      <c r="I74" s="22">
        <f>'Sample Composition (7)'!D76</f>
        <v>0</v>
      </c>
    </row>
    <row r="75" spans="2:9" x14ac:dyDescent="0.2">
      <c r="B75" s="1" t="s">
        <v>152</v>
      </c>
      <c r="C75" s="22">
        <f>'Sample Composition'!D77</f>
        <v>0</v>
      </c>
      <c r="D75" s="22">
        <f>'Sample Composition (2)'!D77</f>
        <v>0</v>
      </c>
      <c r="E75" s="22">
        <f>'Sample Composition (3)'!D77</f>
        <v>0</v>
      </c>
      <c r="F75" s="22">
        <f>'Sample Composition (4)'!D77</f>
        <v>0</v>
      </c>
      <c r="G75" s="22">
        <f>'Sample Composition (5)'!D77</f>
        <v>0</v>
      </c>
      <c r="H75" s="22">
        <f>'Sample Composition (6)'!D77</f>
        <v>0</v>
      </c>
      <c r="I75" s="22">
        <f>'Sample Composition (7)'!D77</f>
        <v>0</v>
      </c>
    </row>
    <row r="76" spans="2:9" x14ac:dyDescent="0.2">
      <c r="B76" s="1" t="s">
        <v>154</v>
      </c>
      <c r="C76" s="22">
        <f>'Sample Composition'!D78</f>
        <v>0</v>
      </c>
      <c r="D76" s="22">
        <f>'Sample Composition (2)'!D78</f>
        <v>0</v>
      </c>
      <c r="E76" s="22">
        <f>'Sample Composition (3)'!D78</f>
        <v>0</v>
      </c>
      <c r="F76" s="22">
        <f>'Sample Composition (4)'!D78</f>
        <v>0</v>
      </c>
      <c r="G76" s="22">
        <f>'Sample Composition (5)'!D78</f>
        <v>0</v>
      </c>
      <c r="H76" s="22">
        <f>'Sample Composition (6)'!D78</f>
        <v>0</v>
      </c>
      <c r="I76" s="22">
        <f>'Sample Composition (7)'!D78</f>
        <v>0</v>
      </c>
    </row>
    <row r="77" spans="2:9" x14ac:dyDescent="0.2">
      <c r="B77" s="1" t="s">
        <v>156</v>
      </c>
      <c r="C77" s="22">
        <f>'Sample Composition'!D79</f>
        <v>0</v>
      </c>
      <c r="D77" s="22">
        <f>'Sample Composition (2)'!D79</f>
        <v>0</v>
      </c>
      <c r="E77" s="22">
        <f>'Sample Composition (3)'!D79</f>
        <v>0</v>
      </c>
      <c r="F77" s="22">
        <f>'Sample Composition (4)'!D79</f>
        <v>0</v>
      </c>
      <c r="G77" s="22">
        <f>'Sample Composition (5)'!D79</f>
        <v>0</v>
      </c>
      <c r="H77" s="22">
        <f>'Sample Composition (6)'!D79</f>
        <v>0</v>
      </c>
      <c r="I77" s="22">
        <f>'Sample Composition (7)'!D79</f>
        <v>0</v>
      </c>
    </row>
    <row r="78" spans="2:9" x14ac:dyDescent="0.2">
      <c r="B78" s="1" t="s">
        <v>158</v>
      </c>
      <c r="C78" s="22">
        <f>'Sample Composition'!D80</f>
        <v>0</v>
      </c>
      <c r="D78" s="22">
        <f>'Sample Composition (2)'!D80</f>
        <v>0</v>
      </c>
      <c r="E78" s="22">
        <f>'Sample Composition (3)'!D80</f>
        <v>0</v>
      </c>
      <c r="F78" s="22">
        <f>'Sample Composition (4)'!D80</f>
        <v>0</v>
      </c>
      <c r="G78" s="22">
        <f>'Sample Composition (5)'!D80</f>
        <v>0</v>
      </c>
      <c r="H78" s="22">
        <f>'Sample Composition (6)'!D80</f>
        <v>0</v>
      </c>
      <c r="I78" s="22">
        <f>'Sample Composition (7)'!D80</f>
        <v>0</v>
      </c>
    </row>
    <row r="79" spans="2:9" x14ac:dyDescent="0.2">
      <c r="B79" s="1" t="s">
        <v>160</v>
      </c>
      <c r="C79" s="22">
        <f>'Sample Composition'!D81</f>
        <v>0</v>
      </c>
      <c r="D79" s="22">
        <f>'Sample Composition (2)'!D81</f>
        <v>0</v>
      </c>
      <c r="E79" s="22">
        <f>'Sample Composition (3)'!D81</f>
        <v>0</v>
      </c>
      <c r="F79" s="22">
        <f>'Sample Composition (4)'!D81</f>
        <v>0</v>
      </c>
      <c r="G79" s="22">
        <f>'Sample Composition (5)'!D81</f>
        <v>0</v>
      </c>
      <c r="H79" s="22">
        <f>'Sample Composition (6)'!D81</f>
        <v>0</v>
      </c>
      <c r="I79" s="22">
        <f>'Sample Composition (7)'!D81</f>
        <v>0</v>
      </c>
    </row>
    <row r="80" spans="2:9" x14ac:dyDescent="0.2">
      <c r="B80" s="1" t="s">
        <v>162</v>
      </c>
      <c r="C80" s="22">
        <f>'Sample Composition'!D82</f>
        <v>0</v>
      </c>
      <c r="D80" s="22">
        <f>'Sample Composition (2)'!D82</f>
        <v>0</v>
      </c>
      <c r="E80" s="22">
        <f>'Sample Composition (3)'!D82</f>
        <v>0</v>
      </c>
      <c r="F80" s="22">
        <f>'Sample Composition (4)'!D82</f>
        <v>0</v>
      </c>
      <c r="G80" s="22">
        <f>'Sample Composition (5)'!D82</f>
        <v>0</v>
      </c>
      <c r="H80" s="22">
        <f>'Sample Composition (6)'!D82</f>
        <v>0</v>
      </c>
      <c r="I80" s="22">
        <f>'Sample Composition (7)'!D82</f>
        <v>0</v>
      </c>
    </row>
    <row r="82" spans="2:12" x14ac:dyDescent="0.2">
      <c r="B82" s="23" t="s">
        <v>654</v>
      </c>
      <c r="C82" s="22">
        <f>SUM(C9:C80)</f>
        <v>0.74413535899999994</v>
      </c>
      <c r="D82" s="22">
        <f t="shared" ref="D82:I82" si="0">SUM(D9:D80)</f>
        <v>0.5620327100000001</v>
      </c>
      <c r="E82" s="22">
        <f t="shared" si="0"/>
        <v>0.56972681600000008</v>
      </c>
      <c r="F82" s="22">
        <f t="shared" si="0"/>
        <v>0.53571387700000017</v>
      </c>
      <c r="G82" s="22">
        <f t="shared" si="0"/>
        <v>0.70731646599999998</v>
      </c>
      <c r="H82" s="22">
        <f t="shared" si="0"/>
        <v>0.515122886</v>
      </c>
      <c r="I82" s="22">
        <f t="shared" si="0"/>
        <v>0.6898196310000001</v>
      </c>
      <c r="J82" s="22"/>
      <c r="K82" s="22"/>
      <c r="L82" s="22"/>
    </row>
  </sheetData>
  <conditionalFormatting sqref="C8:C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I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35"/>
  <sheetViews>
    <sheetView workbookViewId="0">
      <selection activeCell="D12" sqref="D12"/>
    </sheetView>
  </sheetViews>
  <sheetFormatPr defaultRowHeight="12.75" x14ac:dyDescent="0.2"/>
  <cols>
    <col min="2" max="2" width="22.42578125" bestFit="1" customWidth="1"/>
    <col min="3" max="3" width="40" bestFit="1" customWidth="1"/>
    <col min="4" max="4" width="27.28515625" bestFit="1" customWidth="1"/>
    <col min="5" max="5" width="23.85546875" bestFit="1" customWidth="1"/>
    <col min="6" max="6" width="35.85546875" bestFit="1" customWidth="1"/>
    <col min="7" max="7" width="17.42578125" bestFit="1" customWidth="1"/>
    <col min="8" max="9" width="16.42578125" bestFit="1" customWidth="1"/>
  </cols>
  <sheetData>
    <row r="2" spans="2:9" x14ac:dyDescent="0.2">
      <c r="B2" s="19" t="s">
        <v>631</v>
      </c>
      <c r="C2" s="21" t="str">
        <f>'Sample Composition'!G1</f>
        <v>Amostra bulk 12</v>
      </c>
      <c r="D2" s="21" t="str">
        <f>'Sample Composition (2)'!G1</f>
        <v>Amostra bulk 13</v>
      </c>
      <c r="E2" s="21" t="str">
        <f>'Sample Composition (3)'!G1</f>
        <v>Amostra bulk 14</v>
      </c>
      <c r="F2" s="21" t="str">
        <f>'Sample Composition (4)'!G1</f>
        <v>Amostra bulk 15</v>
      </c>
      <c r="G2" s="21" t="str">
        <f>'Sample Composition (5)'!G1</f>
        <v>Amostra bulk 16</v>
      </c>
      <c r="H2" s="21" t="str">
        <f>'Sample Composition (6)'!G1</f>
        <v>Amostra bulk 17</v>
      </c>
      <c r="I2" s="21" t="str">
        <f>'Sample Composition (7)'!G1</f>
        <v>Amostra bulk 18</v>
      </c>
    </row>
    <row r="3" spans="2:9" x14ac:dyDescent="0.2">
      <c r="B3" s="19" t="s">
        <v>632</v>
      </c>
      <c r="C3" s="21" t="str">
        <f>'Sample Composition'!G2</f>
        <v>Rejeito Bacia de Fundão à Montante do Eixo I</v>
      </c>
      <c r="D3" s="21" t="str">
        <f>'Sample Composition (2)'!G2</f>
        <v>Via Pavimentada</v>
      </c>
      <c r="E3" s="21" t="str">
        <f>'Sample Composition (3)'!G2</f>
        <v>Via Pavimentada no Centro</v>
      </c>
      <c r="F3" s="21" t="str">
        <f>'Sample Composition (4)'!G2</f>
        <v>Via Pavimentada</v>
      </c>
      <c r="G3" s="21" t="str">
        <f>'Sample Composition (5)'!G2</f>
        <v>Terreno do Sr. João</v>
      </c>
      <c r="H3" s="21" t="str">
        <f>'Sample Composition (6)'!G2</f>
        <v>Solo Intacto</v>
      </c>
      <c r="I3" s="21" t="str">
        <f>'Sample Composition (7)'!G2</f>
        <v>Ruínas</v>
      </c>
    </row>
    <row r="4" spans="2:9" x14ac:dyDescent="0.2">
      <c r="B4" s="19"/>
      <c r="C4" s="21" t="str">
        <f>'Sample Composition'!G3</f>
        <v>Barragem de Fundão</v>
      </c>
      <c r="D4" s="21" t="str">
        <f>'Sample Composition (2)'!G3</f>
        <v>Santana do Deserto - Rio Doce</v>
      </c>
      <c r="E4" s="21" t="str">
        <f>'Sample Composition (3)'!G3</f>
        <v>Rio Doce</v>
      </c>
      <c r="F4" s="21" t="str">
        <f>'Sample Composition (4)'!G3</f>
        <v>Novo Soberbo - Santa Cruz do Escalvado</v>
      </c>
      <c r="G4" s="21" t="str">
        <f>'Sample Composition (5)'!G3</f>
        <v>Paracatu de Baixo</v>
      </c>
      <c r="H4" s="21" t="str">
        <f>'Sample Composition (6)'!G3</f>
        <v>Paracatu de Baixo</v>
      </c>
      <c r="I4" s="21" t="str">
        <f>'Sample Composition (7)'!G3</f>
        <v>Paracatu de Baixo</v>
      </c>
    </row>
    <row r="5" spans="2:9" x14ac:dyDescent="0.2">
      <c r="B5" s="19" t="s">
        <v>633</v>
      </c>
      <c r="C5" s="25">
        <f>'Sample Composition'!G4</f>
        <v>43418</v>
      </c>
      <c r="D5" s="25">
        <f>'Sample Composition (2)'!G4</f>
        <v>43501</v>
      </c>
      <c r="E5" s="25">
        <f>'Sample Composition (3)'!G4</f>
        <v>43501</v>
      </c>
      <c r="F5" s="25">
        <f>'Sample Composition (4)'!G4</f>
        <v>43501</v>
      </c>
      <c r="G5" s="25">
        <f>'Sample Composition (5)'!G4</f>
        <v>43508</v>
      </c>
      <c r="H5" s="25">
        <f>'Sample Composition (6)'!G4</f>
        <v>43508</v>
      </c>
      <c r="I5" s="25">
        <f>'Sample Composition (7)'!G4</f>
        <v>43508</v>
      </c>
    </row>
    <row r="6" spans="2:9" x14ac:dyDescent="0.2">
      <c r="B6" s="19" t="s">
        <v>634</v>
      </c>
      <c r="C6" s="21" t="str">
        <f>'Sample Composition'!G5</f>
        <v>PM10</v>
      </c>
      <c r="D6" s="21" t="str">
        <f>'Sample Composition (2)'!G5</f>
        <v>PM10</v>
      </c>
      <c r="E6" s="21" t="str">
        <f>'Sample Composition (3)'!G5</f>
        <v>PM10</v>
      </c>
      <c r="F6" s="21" t="str">
        <f>'Sample Composition (4)'!G5</f>
        <v>PM10</v>
      </c>
      <c r="G6" s="21" t="str">
        <f>'Sample Composition (5)'!G5</f>
        <v>PM10</v>
      </c>
      <c r="H6" s="21" t="str">
        <f>'Sample Composition (6)'!G5</f>
        <v>PM10</v>
      </c>
      <c r="I6" s="21" t="str">
        <f>'Sample Composition (7)'!G5</f>
        <v>PM10</v>
      </c>
    </row>
    <row r="7" spans="2:9" x14ac:dyDescent="0.2">
      <c r="B7" s="20" t="s">
        <v>658</v>
      </c>
      <c r="C7" s="21">
        <f>'Sample Composition'!D6</f>
        <v>12</v>
      </c>
      <c r="D7" s="21">
        <f>'Sample Composition (2)'!D6</f>
        <v>13</v>
      </c>
      <c r="E7" s="21">
        <f>'Sample Composition (3)'!D6</f>
        <v>14</v>
      </c>
      <c r="F7" s="21">
        <f>'Sample Composition (4)'!D6</f>
        <v>15</v>
      </c>
      <c r="G7" s="21">
        <f>'Sample Composition (5)'!D6</f>
        <v>16</v>
      </c>
      <c r="H7" s="21">
        <f>'Sample Composition (6)'!D6</f>
        <v>17</v>
      </c>
      <c r="I7" s="21">
        <f>'Sample Composition (7)'!D6</f>
        <v>18</v>
      </c>
    </row>
    <row r="8" spans="2:9" x14ac:dyDescent="0.2">
      <c r="B8" s="1" t="s">
        <v>19</v>
      </c>
      <c r="C8" s="22">
        <f>'Sample Composition'!D11</f>
        <v>0</v>
      </c>
      <c r="D8" s="22">
        <f>'Sample Composition (2)'!D11</f>
        <v>0</v>
      </c>
      <c r="E8" s="22">
        <f>'Sample Composition (3)'!D11</f>
        <v>8.7600000000000004E-3</v>
      </c>
      <c r="F8" s="22">
        <f>'Sample Composition (4)'!D11</f>
        <v>6.4200000000000004E-3</v>
      </c>
      <c r="G8" s="22">
        <f>'Sample Composition (5)'!D11</f>
        <v>4.2300000000000003E-3</v>
      </c>
      <c r="H8" s="22">
        <f>'Sample Composition (6)'!D11</f>
        <v>0</v>
      </c>
      <c r="I8" s="22">
        <f>'Sample Composition (7)'!D11</f>
        <v>8.6099999999999996E-3</v>
      </c>
    </row>
    <row r="9" spans="2:9" x14ac:dyDescent="0.2">
      <c r="B9" s="1" t="s">
        <v>20</v>
      </c>
      <c r="C9" s="22">
        <f>'Sample Composition'!D12</f>
        <v>0</v>
      </c>
      <c r="D9" s="22">
        <f>'Sample Composition (2)'!D12</f>
        <v>7.1500000000000001E-3</v>
      </c>
      <c r="E9" s="22">
        <f>'Sample Composition (3)'!D12</f>
        <v>1.269E-2</v>
      </c>
      <c r="F9" s="22">
        <f>'Sample Composition (4)'!D12</f>
        <v>9.5700000000000004E-3</v>
      </c>
      <c r="G9" s="22">
        <f>'Sample Composition (5)'!D12</f>
        <v>2.4299999999999999E-3</v>
      </c>
      <c r="H9" s="22">
        <f>'Sample Composition (6)'!D12</f>
        <v>1.97E-3</v>
      </c>
      <c r="I9" s="22">
        <f>'Sample Composition (7)'!D12</f>
        <v>0</v>
      </c>
    </row>
    <row r="10" spans="2:9" x14ac:dyDescent="0.2">
      <c r="B10" s="1" t="s">
        <v>659</v>
      </c>
      <c r="C10" s="22">
        <f>'Sample Composition'!D13</f>
        <v>6.6500000000000004E-2</v>
      </c>
      <c r="D10" s="22">
        <f>'Sample Composition (2)'!D13</f>
        <v>0.13994999999999999</v>
      </c>
      <c r="E10" s="22">
        <f>'Sample Composition (3)'!D13</f>
        <v>9.6140000000000003E-2</v>
      </c>
      <c r="F10" s="22">
        <f>'Sample Composition (4)'!D13</f>
        <v>0.11157</v>
      </c>
      <c r="G10" s="22">
        <f>'Sample Composition (5)'!D13</f>
        <v>6.1620000000000001E-2</v>
      </c>
      <c r="H10" s="22">
        <f>'Sample Composition (6)'!D13</f>
        <v>0.22828999999999999</v>
      </c>
      <c r="I10" s="22">
        <f>'Sample Composition (7)'!D13</f>
        <v>2.1190000000000001E-2</v>
      </c>
    </row>
    <row r="11" spans="2:9" x14ac:dyDescent="0.2">
      <c r="B11" s="1" t="s">
        <v>660</v>
      </c>
      <c r="C11" s="22">
        <f>'Sample Composition'!D14</f>
        <v>0.32629000000000002</v>
      </c>
      <c r="D11" s="22">
        <f>'Sample Composition (2)'!D14</f>
        <v>0.26339000000000001</v>
      </c>
      <c r="E11" s="22">
        <f>'Sample Composition (3)'!D14</f>
        <v>0.24218000000000001</v>
      </c>
      <c r="F11" s="22">
        <f>'Sample Composition (4)'!D14</f>
        <v>0.25235999999999997</v>
      </c>
      <c r="G11" s="22">
        <f>'Sample Composition (5)'!D14</f>
        <v>0.29979</v>
      </c>
      <c r="H11" s="22">
        <f>'Sample Composition (6)'!D14</f>
        <v>0.25115999999999999</v>
      </c>
      <c r="I11" s="22">
        <f>'Sample Composition (7)'!D14</f>
        <v>0.26954</v>
      </c>
    </row>
    <row r="12" spans="2:9" x14ac:dyDescent="0.2">
      <c r="B12" s="1" t="s">
        <v>656</v>
      </c>
      <c r="C12" s="22">
        <f>'Sample Composition'!D16</f>
        <v>4.2476500000000002E-4</v>
      </c>
      <c r="D12" s="22">
        <f>'Sample Composition (2)'!D16</f>
        <v>9.3551400000000003E-4</v>
      </c>
      <c r="E12" s="22">
        <f>'Sample Composition (3)'!D16</f>
        <v>3.5899999999999999E-3</v>
      </c>
      <c r="F12" s="22">
        <f>'Sample Composition (4)'!D16</f>
        <v>1.8699999999999999E-3</v>
      </c>
      <c r="G12" s="22">
        <f>'Sample Composition (5)'!D16</f>
        <v>3.46E-3</v>
      </c>
      <c r="H12" s="22">
        <f>'Sample Composition (6)'!D16</f>
        <v>3.2167699999999998E-4</v>
      </c>
      <c r="I12" s="22">
        <f>'Sample Composition (7)'!D16</f>
        <v>1.5200000000000001E-3</v>
      </c>
    </row>
    <row r="13" spans="2:9" x14ac:dyDescent="0.2">
      <c r="B13" s="1" t="s">
        <v>31</v>
      </c>
      <c r="C13" s="22">
        <f>'Sample Composition'!D17</f>
        <v>0</v>
      </c>
      <c r="D13" s="22">
        <f>'Sample Composition (2)'!D17</f>
        <v>0</v>
      </c>
      <c r="E13" s="22">
        <f>'Sample Composition (3)'!D17</f>
        <v>6.7872899999999999E-4</v>
      </c>
      <c r="F13" s="22">
        <f>'Sample Composition (4)'!D17</f>
        <v>3.6503300000000001E-4</v>
      </c>
      <c r="G13" s="22">
        <f>'Sample Composition (5)'!D17</f>
        <v>1.2099999999999999E-3</v>
      </c>
      <c r="H13" s="22">
        <f>'Sample Composition (6)'!D17</f>
        <v>0</v>
      </c>
      <c r="I13" s="22">
        <f>'Sample Composition (7)'!D17</f>
        <v>7.8780400000000002E-4</v>
      </c>
    </row>
    <row r="14" spans="2:9" x14ac:dyDescent="0.2">
      <c r="B14" s="1" t="s">
        <v>661</v>
      </c>
      <c r="C14" s="22">
        <f>'Sample Composition'!D18</f>
        <v>7.9699999999999997E-3</v>
      </c>
      <c r="D14" s="22">
        <f>'Sample Composition (2)'!D18</f>
        <v>1.0410000000000001E-2</v>
      </c>
      <c r="E14" s="22">
        <f>'Sample Composition (3)'!D18</f>
        <v>1.0449999999999999E-2</v>
      </c>
      <c r="F14" s="22">
        <f>'Sample Composition (4)'!D18</f>
        <v>9.7400000000000004E-3</v>
      </c>
      <c r="G14" s="22">
        <f>'Sample Composition (5)'!D18</f>
        <v>3.8800000000000002E-3</v>
      </c>
      <c r="H14" s="22">
        <f>'Sample Composition (6)'!D18</f>
        <v>8.2000000000000007E-3</v>
      </c>
      <c r="I14" s="22">
        <f>'Sample Composition (7)'!D18</f>
        <v>2.3999999999999998E-3</v>
      </c>
    </row>
    <row r="15" spans="2:9" x14ac:dyDescent="0.2">
      <c r="B15" s="1" t="s">
        <v>485</v>
      </c>
      <c r="C15" s="22">
        <f>'Sample Composition'!D19</f>
        <v>5.3225899999999999E-4</v>
      </c>
      <c r="D15" s="22">
        <f>'Sample Composition (2)'!D19</f>
        <v>2.5569999999999999E-2</v>
      </c>
      <c r="E15" s="22">
        <f>'Sample Composition (3)'!D19</f>
        <v>8.2460000000000006E-2</v>
      </c>
      <c r="F15" s="22">
        <f>'Sample Composition (4)'!D19</f>
        <v>3.0530000000000002E-2</v>
      </c>
      <c r="G15" s="22">
        <f>'Sample Composition (5)'!D19</f>
        <v>5.94E-3</v>
      </c>
      <c r="H15" s="22">
        <f>'Sample Composition (6)'!D19</f>
        <v>0</v>
      </c>
      <c r="I15" s="22">
        <f>'Sample Composition (7)'!D19</f>
        <v>9.2022200000000005E-4</v>
      </c>
    </row>
    <row r="16" spans="2:9" x14ac:dyDescent="0.2">
      <c r="B16" s="1" t="s">
        <v>655</v>
      </c>
      <c r="C16" s="22">
        <f>'Sample Composition'!D21</f>
        <v>7.2290199999999998E-4</v>
      </c>
      <c r="D16" s="22">
        <f>'Sample Composition (2)'!D21</f>
        <v>1.0059999999999999E-2</v>
      </c>
      <c r="E16" s="22">
        <f>'Sample Composition (3)'!D21</f>
        <v>8.6899999999999998E-3</v>
      </c>
      <c r="F16" s="22">
        <f>'Sample Composition (4)'!D21</f>
        <v>8.3199999999999993E-3</v>
      </c>
      <c r="G16" s="22">
        <f>'Sample Composition (5)'!D21</f>
        <v>9.6674700000000001E-4</v>
      </c>
      <c r="H16" s="22">
        <f>'Sample Composition (6)'!D21</f>
        <v>1.64E-3</v>
      </c>
      <c r="I16" s="22">
        <f>'Sample Composition (7)'!D21</f>
        <v>4.1927499999999999E-4</v>
      </c>
    </row>
    <row r="17" spans="2:9" x14ac:dyDescent="0.2">
      <c r="B17" s="1" t="s">
        <v>267</v>
      </c>
      <c r="C17" s="22">
        <f>'Sample Composition'!D22</f>
        <v>2.21299E-4</v>
      </c>
      <c r="D17" s="22">
        <f>'Sample Composition (2)'!D22</f>
        <v>5.4409E-4</v>
      </c>
      <c r="E17" s="22">
        <f>'Sample Composition (3)'!D22</f>
        <v>0</v>
      </c>
      <c r="F17" s="22">
        <f>'Sample Composition (4)'!D22</f>
        <v>0</v>
      </c>
      <c r="G17" s="22">
        <f>'Sample Composition (5)'!D22</f>
        <v>0</v>
      </c>
      <c r="H17" s="22">
        <f>'Sample Composition (6)'!D22</f>
        <v>0</v>
      </c>
      <c r="I17" s="22">
        <f>'Sample Composition (7)'!D22</f>
        <v>0</v>
      </c>
    </row>
    <row r="18" spans="2:9" x14ac:dyDescent="0.2">
      <c r="B18" s="1" t="s">
        <v>48</v>
      </c>
      <c r="C18" s="22">
        <f>'Sample Composition'!D24</f>
        <v>0</v>
      </c>
      <c r="D18" s="22">
        <f>'Sample Composition (2)'!D24</f>
        <v>4.9100000000000003E-3</v>
      </c>
      <c r="E18" s="22">
        <f>'Sample Composition (3)'!D24</f>
        <v>7.7999999999999996E-3</v>
      </c>
      <c r="F18" s="22">
        <f>'Sample Composition (4)'!D24</f>
        <v>8.3999999999999995E-3</v>
      </c>
      <c r="G18" s="22">
        <f>'Sample Composition (5)'!D24</f>
        <v>4.62819E-4</v>
      </c>
      <c r="H18" s="22">
        <f>'Sample Composition (6)'!D24</f>
        <v>7.1878000000000005E-5</v>
      </c>
      <c r="I18" s="22">
        <f>'Sample Composition (7)'!D24</f>
        <v>3.4971299999999998E-4</v>
      </c>
    </row>
    <row r="19" spans="2:9" x14ac:dyDescent="0.2">
      <c r="B19" s="1" t="s">
        <v>662</v>
      </c>
      <c r="C19" s="22">
        <f>'Sample Composition'!D25</f>
        <v>0.33890999999999999</v>
      </c>
      <c r="D19" s="22">
        <f>'Sample Composition (2)'!D25</f>
        <v>9.7640000000000005E-2</v>
      </c>
      <c r="E19" s="22">
        <f>'Sample Composition (3)'!D25</f>
        <v>8.9130000000000001E-2</v>
      </c>
      <c r="F19" s="22">
        <f>'Sample Composition (4)'!D25</f>
        <v>9.4570000000000001E-2</v>
      </c>
      <c r="G19" s="22">
        <f>'Sample Composition (5)'!D25</f>
        <v>0.32324999999999998</v>
      </c>
      <c r="H19" s="22">
        <f>'Sample Composition (6)'!D25</f>
        <v>2.291E-2</v>
      </c>
      <c r="I19" s="22">
        <f>'Sample Composition (7)'!D25</f>
        <v>0.38124000000000002</v>
      </c>
    </row>
    <row r="20" spans="2:9" x14ac:dyDescent="0.2">
      <c r="B20" s="1" t="s">
        <v>182</v>
      </c>
      <c r="C20" s="22">
        <f>'Sample Composition'!D26</f>
        <v>2.3400000000000001E-3</v>
      </c>
      <c r="D20" s="22">
        <f>'Sample Composition (2)'!D26</f>
        <v>0</v>
      </c>
      <c r="E20" s="22">
        <f>'Sample Composition (3)'!D26</f>
        <v>7.3064699999999996E-4</v>
      </c>
      <c r="F20" s="22">
        <f>'Sample Composition (4)'!D26</f>
        <v>8.1271800000000003E-4</v>
      </c>
      <c r="G20" s="22">
        <f>'Sample Composition (5)'!D26</f>
        <v>0</v>
      </c>
      <c r="H20" s="22">
        <f>'Sample Composition (6)'!D26</f>
        <v>0</v>
      </c>
      <c r="I20" s="22">
        <f>'Sample Composition (7)'!D26</f>
        <v>2.5999999999999999E-3</v>
      </c>
    </row>
    <row r="21" spans="2:9" x14ac:dyDescent="0.2">
      <c r="B21" s="1" t="s">
        <v>53</v>
      </c>
      <c r="C21" s="22">
        <f>'Sample Composition'!D27</f>
        <v>0</v>
      </c>
      <c r="D21" s="22">
        <f>'Sample Composition (2)'!D27</f>
        <v>3.1343999999999997E-5</v>
      </c>
      <c r="E21" s="22">
        <f>'Sample Composition (3)'!D27</f>
        <v>0</v>
      </c>
      <c r="F21" s="22">
        <f>'Sample Composition (4)'!D27</f>
        <v>3.8685E-5</v>
      </c>
      <c r="G21" s="22">
        <f>'Sample Composition (5)'!D27</f>
        <v>0</v>
      </c>
      <c r="H21" s="22">
        <f>'Sample Composition (6)'!D27</f>
        <v>0</v>
      </c>
      <c r="I21" s="22">
        <f>'Sample Composition (7)'!D27</f>
        <v>0</v>
      </c>
    </row>
    <row r="22" spans="2:9" x14ac:dyDescent="0.2">
      <c r="B22" s="1" t="s">
        <v>55</v>
      </c>
      <c r="C22" s="22">
        <f>'Sample Composition'!D28</f>
        <v>0</v>
      </c>
      <c r="D22" s="22">
        <f>'Sample Composition (2)'!D28</f>
        <v>3.9773E-5</v>
      </c>
      <c r="E22" s="22">
        <f>'Sample Composition (3)'!D28</f>
        <v>4.6236000000000003E-5</v>
      </c>
      <c r="F22" s="22">
        <f>'Sample Composition (4)'!D28</f>
        <v>3.7663999999999997E-5</v>
      </c>
      <c r="G22" s="22">
        <f>'Sample Composition (5)'!D28</f>
        <v>0</v>
      </c>
      <c r="H22" s="22">
        <f>'Sample Composition (6)'!D28</f>
        <v>0</v>
      </c>
      <c r="I22" s="22">
        <f>'Sample Composition (7)'!D28</f>
        <v>0</v>
      </c>
    </row>
    <row r="23" spans="2:9" x14ac:dyDescent="0.2">
      <c r="B23" s="1" t="s">
        <v>57</v>
      </c>
      <c r="C23" s="22">
        <f>'Sample Composition'!D29</f>
        <v>0</v>
      </c>
      <c r="D23" s="22">
        <f>'Sample Composition (2)'!D29</f>
        <v>1.18528E-4</v>
      </c>
      <c r="E23" s="22">
        <f>'Sample Composition (3)'!D29</f>
        <v>2.2377599999999999E-4</v>
      </c>
      <c r="F23" s="22">
        <f>'Sample Composition (4)'!D29</f>
        <v>2.1283599999999999E-4</v>
      </c>
      <c r="G23" s="22">
        <f>'Sample Composition (5)'!D29</f>
        <v>0</v>
      </c>
      <c r="H23" s="22">
        <f>'Sample Composition (6)'!D29</f>
        <v>2.9249000000000001E-5</v>
      </c>
      <c r="I23" s="22">
        <f>'Sample Composition (7)'!D29</f>
        <v>0</v>
      </c>
    </row>
    <row r="24" spans="2:9" x14ac:dyDescent="0.2">
      <c r="B24" s="1" t="s">
        <v>59</v>
      </c>
      <c r="C24" s="22">
        <f>'Sample Composition'!D30</f>
        <v>0</v>
      </c>
      <c r="D24" s="22">
        <f>'Sample Composition (2)'!D30</f>
        <v>1.7379000000000001E-5</v>
      </c>
      <c r="E24" s="22">
        <f>'Sample Composition (3)'!D30</f>
        <v>1.4555E-5</v>
      </c>
      <c r="F24" s="22">
        <f>'Sample Composition (4)'!D30</f>
        <v>0</v>
      </c>
      <c r="G24" s="22">
        <f>'Sample Composition (5)'!D30</f>
        <v>0</v>
      </c>
      <c r="H24" s="22">
        <f>'Sample Composition (6)'!D30</f>
        <v>2.9660000000000001E-5</v>
      </c>
      <c r="I24" s="22">
        <f>'Sample Composition (7)'!D30</f>
        <v>0</v>
      </c>
    </row>
    <row r="25" spans="2:9" x14ac:dyDescent="0.2">
      <c r="B25" s="1" t="s">
        <v>63</v>
      </c>
      <c r="C25" s="22">
        <f>'Sample Composition'!D32</f>
        <v>0</v>
      </c>
      <c r="D25" s="22">
        <f>'Sample Composition (2)'!D32</f>
        <v>2.7679999999999999E-5</v>
      </c>
      <c r="E25" s="22">
        <f>'Sample Composition (3)'!D32</f>
        <v>3.5961999999999999E-5</v>
      </c>
      <c r="F25" s="22">
        <f>'Sample Composition (4)'!D32</f>
        <v>3.3390999999999999E-5</v>
      </c>
      <c r="G25" s="22">
        <f>'Sample Composition (5)'!D32</f>
        <v>0</v>
      </c>
      <c r="H25" s="22">
        <f>'Sample Composition (6)'!D32</f>
        <v>9.0170000000000002E-6</v>
      </c>
      <c r="I25" s="22">
        <f>'Sample Composition (7)'!D32</f>
        <v>0</v>
      </c>
    </row>
    <row r="26" spans="2:9" x14ac:dyDescent="0.2">
      <c r="B26" s="1" t="s">
        <v>67</v>
      </c>
      <c r="C26" s="22">
        <f>'Sample Composition'!D34</f>
        <v>0</v>
      </c>
      <c r="D26" s="22">
        <f>'Sample Composition (2)'!D34</f>
        <v>0</v>
      </c>
      <c r="E26" s="22">
        <f>'Sample Composition (3)'!D34</f>
        <v>0</v>
      </c>
      <c r="F26" s="22">
        <f>'Sample Composition (4)'!D34</f>
        <v>0</v>
      </c>
      <c r="G26" s="22">
        <f>'Sample Composition (5)'!D34</f>
        <v>0</v>
      </c>
      <c r="H26" s="22">
        <f>'Sample Composition (6)'!D34</f>
        <v>5.93E-6</v>
      </c>
      <c r="I26" s="22">
        <f>'Sample Composition (7)'!D34</f>
        <v>0</v>
      </c>
    </row>
    <row r="27" spans="2:9" x14ac:dyDescent="0.2">
      <c r="B27" s="1" t="s">
        <v>663</v>
      </c>
      <c r="C27" s="22">
        <f>'Sample Composition'!D35</f>
        <v>1.28331E-4</v>
      </c>
      <c r="D27" s="22">
        <f>'Sample Composition (2)'!D35</f>
        <v>6.9125E-5</v>
      </c>
      <c r="E27" s="22">
        <f>'Sample Composition (3)'!D35</f>
        <v>8.2378000000000003E-5</v>
      </c>
      <c r="F27" s="22">
        <f>'Sample Composition (4)'!D35</f>
        <v>6.8544E-5</v>
      </c>
      <c r="G27" s="22">
        <f>'Sample Composition (5)'!D35</f>
        <v>7.6899999999999999E-5</v>
      </c>
      <c r="H27" s="22">
        <f>'Sample Composition (6)'!D35</f>
        <v>3.0893999999999999E-5</v>
      </c>
      <c r="I27" s="22">
        <f>'Sample Composition (7)'!D35</f>
        <v>1.3331899999999999E-4</v>
      </c>
    </row>
    <row r="28" spans="2:9" x14ac:dyDescent="0.2">
      <c r="B28" s="1" t="s">
        <v>432</v>
      </c>
      <c r="C28" s="22">
        <f>'Sample Composition'!D36</f>
        <v>9.5803000000000004E-5</v>
      </c>
      <c r="D28" s="22">
        <f>'Sample Composition (2)'!D36</f>
        <v>1.5106399999999999E-4</v>
      </c>
      <c r="E28" s="22">
        <f>'Sample Composition (3)'!D36</f>
        <v>3.6932499999999999E-4</v>
      </c>
      <c r="F28" s="22">
        <f>'Sample Composition (4)'!D36</f>
        <v>1.7321E-4</v>
      </c>
      <c r="G28" s="22">
        <f>'Sample Composition (5)'!D36</f>
        <v>0</v>
      </c>
      <c r="H28" s="22">
        <f>'Sample Composition (6)'!D36</f>
        <v>2.0693E-5</v>
      </c>
      <c r="I28" s="22">
        <f>'Sample Composition (7)'!D36</f>
        <v>1.09298E-4</v>
      </c>
    </row>
    <row r="29" spans="2:9" x14ac:dyDescent="0.2">
      <c r="B29" s="1" t="s">
        <v>75</v>
      </c>
      <c r="C29" s="22">
        <f>'Sample Composition'!D37</f>
        <v>0</v>
      </c>
      <c r="D29" s="22">
        <f>'Sample Composition (2)'!D37</f>
        <v>4.6159999999999999E-5</v>
      </c>
      <c r="E29" s="22">
        <f>'Sample Composition (3)'!D37</f>
        <v>0</v>
      </c>
      <c r="F29" s="22">
        <f>'Sample Composition (4)'!D37</f>
        <v>0</v>
      </c>
      <c r="G29" s="22">
        <f>'Sample Composition (5)'!D37</f>
        <v>0</v>
      </c>
      <c r="H29" s="22">
        <f>'Sample Composition (6)'!D37</f>
        <v>2.3251000000000002E-5</v>
      </c>
      <c r="I29" s="22">
        <f>'Sample Composition (7)'!D37</f>
        <v>0</v>
      </c>
    </row>
    <row r="30" spans="2:9" x14ac:dyDescent="0.2">
      <c r="B30" s="1" t="s">
        <v>77</v>
      </c>
      <c r="C30" s="22">
        <f>'Sample Composition'!D38</f>
        <v>0</v>
      </c>
      <c r="D30" s="22">
        <f>'Sample Composition (2)'!D38</f>
        <v>9.7205299999999996E-4</v>
      </c>
      <c r="E30" s="22">
        <f>'Sample Composition (3)'!D38</f>
        <v>6.1520800000000001E-4</v>
      </c>
      <c r="F30" s="22">
        <f>'Sample Composition (4)'!D38</f>
        <v>6.2179599999999998E-4</v>
      </c>
      <c r="G30" s="22">
        <f>'Sample Composition (5)'!D38</f>
        <v>0</v>
      </c>
      <c r="H30" s="22">
        <f>'Sample Composition (6)'!D38</f>
        <v>3.9479899999999999E-4</v>
      </c>
      <c r="I30" s="22">
        <f>'Sample Composition (7)'!D38</f>
        <v>0</v>
      </c>
    </row>
    <row r="31" spans="2:9" x14ac:dyDescent="0.2">
      <c r="B31" s="1" t="s">
        <v>97</v>
      </c>
      <c r="C31" s="22">
        <f>'Sample Composition'!D48</f>
        <v>0</v>
      </c>
      <c r="D31" s="22">
        <f>'Sample Composition (2)'!D48</f>
        <v>0</v>
      </c>
      <c r="E31" s="22">
        <f>'Sample Composition (3)'!D48</f>
        <v>5.0400000000000002E-3</v>
      </c>
      <c r="F31" s="22">
        <f>'Sample Composition (4)'!D48</f>
        <v>0</v>
      </c>
      <c r="G31" s="22">
        <f>'Sample Composition (5)'!D48</f>
        <v>0</v>
      </c>
      <c r="H31" s="22">
        <f>'Sample Composition (6)'!D48</f>
        <v>0</v>
      </c>
      <c r="I31" s="22">
        <f>'Sample Composition (7)'!D48</f>
        <v>0</v>
      </c>
    </row>
    <row r="32" spans="2:9" x14ac:dyDescent="0.2">
      <c r="B32" s="1" t="s">
        <v>136</v>
      </c>
      <c r="C32" s="22">
        <f>'Sample Composition'!D69</f>
        <v>0</v>
      </c>
      <c r="D32" s="22">
        <f>'Sample Composition (2)'!D69</f>
        <v>0</v>
      </c>
      <c r="E32" s="22">
        <f>'Sample Composition (3)'!D69</f>
        <v>0</v>
      </c>
      <c r="F32" s="22">
        <f>'Sample Composition (4)'!D69</f>
        <v>0</v>
      </c>
      <c r="G32" s="22">
        <f>'Sample Composition (5)'!D69</f>
        <v>0</v>
      </c>
      <c r="H32" s="22">
        <f>'Sample Composition (6)'!D69</f>
        <v>1.5838E-5</v>
      </c>
      <c r="I32" s="22">
        <f>'Sample Composition (7)'!D69</f>
        <v>0</v>
      </c>
    </row>
    <row r="33" spans="2:12" x14ac:dyDescent="0.2">
      <c r="B33" s="1" t="str">
        <f>Resumo!B8</f>
        <v>* O</v>
      </c>
      <c r="C33" s="24">
        <f>Resumo!C8</f>
        <v>0.25585999999999998</v>
      </c>
      <c r="D33" s="24">
        <f>Resumo!D8</f>
        <v>0.43797000000000003</v>
      </c>
      <c r="E33" s="24">
        <f>Resumo!E8</f>
        <v>0.43025000000000002</v>
      </c>
      <c r="F33" s="24">
        <f>Resumo!F8</f>
        <v>0.46429999999999999</v>
      </c>
      <c r="G33" s="24">
        <f>Resumo!G8</f>
        <v>0.29266999999999999</v>
      </c>
      <c r="H33" s="24">
        <f>Resumo!H8</f>
        <v>0.48487000000000002</v>
      </c>
      <c r="I33" s="24">
        <f>Resumo!I8</f>
        <v>0.31018000000000001</v>
      </c>
    </row>
    <row r="35" spans="2:12" x14ac:dyDescent="0.2">
      <c r="B35" s="23" t="s">
        <v>654</v>
      </c>
      <c r="C35" s="22">
        <f t="shared" ref="C35:I35" si="0">SUM(C8:C32)</f>
        <v>0.74413535899999994</v>
      </c>
      <c r="D35" s="22">
        <f t="shared" si="0"/>
        <v>0.5620327100000001</v>
      </c>
      <c r="E35" s="22">
        <f t="shared" si="0"/>
        <v>0.56972681600000008</v>
      </c>
      <c r="F35" s="22">
        <f t="shared" si="0"/>
        <v>0.53571387700000017</v>
      </c>
      <c r="G35" s="22">
        <f t="shared" si="0"/>
        <v>0.70731646599999998</v>
      </c>
      <c r="H35" s="22">
        <f t="shared" si="0"/>
        <v>0.515122886</v>
      </c>
      <c r="I35" s="22">
        <f t="shared" si="0"/>
        <v>0.6898196310000001</v>
      </c>
      <c r="J35" s="22"/>
      <c r="K35" s="22"/>
      <c r="L35" s="22"/>
    </row>
  </sheetData>
  <conditionalFormatting sqref="C8:C32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I32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7</vt:i4>
      </vt:variant>
    </vt:vector>
  </HeadingPairs>
  <TitlesOfParts>
    <vt:vector size="16" baseType="lpstr">
      <vt:lpstr>Sample Composition</vt:lpstr>
      <vt:lpstr>Sample Composition (2)</vt:lpstr>
      <vt:lpstr>Sample Composition (3)</vt:lpstr>
      <vt:lpstr>Sample Composition (4)</vt:lpstr>
      <vt:lpstr>Sample Composition (5)</vt:lpstr>
      <vt:lpstr>Sample Composition (6)</vt:lpstr>
      <vt:lpstr>Sample Composition (7)</vt:lpstr>
      <vt:lpstr>Resumo</vt:lpstr>
      <vt:lpstr>Gráfico</vt:lpstr>
      <vt:lpstr>'Sample Composition'!Titulos_de_impressao</vt:lpstr>
      <vt:lpstr>'Sample Composition (2)'!Titulos_de_impressao</vt:lpstr>
      <vt:lpstr>'Sample Composition (3)'!Titulos_de_impressao</vt:lpstr>
      <vt:lpstr>'Sample Composition (4)'!Titulos_de_impressao</vt:lpstr>
      <vt:lpstr>'Sample Composition (5)'!Titulos_de_impressao</vt:lpstr>
      <vt:lpstr>'Sample Composition (6)'!Titulos_de_impressao</vt:lpstr>
      <vt:lpstr>'Sample Composition (7)'!Titulos_de_impressao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 Olminsky</dc:creator>
  <cp:lastModifiedBy>Gabriel Miller de Oliveira</cp:lastModifiedBy>
  <dcterms:created xsi:type="dcterms:W3CDTF">2019-05-21T18:02:48Z</dcterms:created>
  <dcterms:modified xsi:type="dcterms:W3CDTF">2023-02-09T13:49:51Z</dcterms:modified>
</cp:coreProperties>
</file>